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I. DÖNEM\MESLEK LİSELERİ\Ulaştırma Hizmetleri\"/>
    </mc:Choice>
  </mc:AlternateContent>
  <xr:revisionPtr revIDLastSave="0" documentId="13_ncr:1_{78C9AC76-1A64-4909-93E9-7EABD31B06D9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Anasayfa" sheetId="13" r:id="rId1"/>
    <sheet name="mesleki gelişim atölyesi " sheetId="14" r:id="rId2"/>
    <sheet name="temel ulaştırma" sheetId="1" r:id="rId3"/>
    <sheet name="Depo Programı" sheetId="17" r:id="rId4"/>
    <sheet name="Taşıma modelleri" sheetId="4" r:id="rId5"/>
    <sheet name="depo yönetimi" sheetId="6" r:id="rId6"/>
    <sheet name="teslim ve ödeme şekilleri" sheetId="7" r:id="rId7"/>
    <sheet name="gümrük" sheetId="8" r:id="rId8"/>
    <sheet name="lojistik hesaplamalar" sheetId="9" r:id="rId9"/>
    <sheet name="lojistik satın alma" sheetId="10" r:id="rId10"/>
    <sheet name="Gümrük programı" sheetId="16" r:id="rId11"/>
    <sheet name="mesleki yabancı dil " sheetId="11" r:id="rId12"/>
    <sheet name="lojistik belgeler" sheetId="12" r:id="rId13"/>
    <sheet name="Havacılık Yönetimi" sheetId="18" r:id="rId14"/>
    <sheet name="havayolu taşımacılığı" sheetId="19" r:id="rId15"/>
    <sheet name="kargo hizmetleri" sheetId="20" r:id="rId16"/>
    <sheet name="havacılık emniyet ve güvenliği" sheetId="21" r:id="rId17"/>
    <sheet name="harekat hizmetleri" sheetId="22" r:id="rId18"/>
    <sheet name="yolcu hizmetleri" sheetId="23" r:id="rId19"/>
    <sheet name="ramp hizmetleri" sheetId="24" r:id="rId20"/>
    <sheet name="mesleki yabancı dil" sheetId="25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25" l="1"/>
  <c r="K12" i="25"/>
  <c r="J12" i="25"/>
  <c r="I12" i="25"/>
  <c r="H12" i="25"/>
  <c r="G12" i="25"/>
  <c r="F12" i="25"/>
  <c r="E12" i="25"/>
  <c r="D12" i="25"/>
  <c r="C12" i="25"/>
  <c r="L17" i="24"/>
  <c r="K17" i="24"/>
  <c r="J17" i="24"/>
  <c r="I17" i="24"/>
  <c r="H17" i="24"/>
  <c r="G17" i="24"/>
  <c r="F17" i="24"/>
  <c r="E17" i="24"/>
  <c r="D17" i="24"/>
  <c r="C17" i="24"/>
  <c r="L16" i="22"/>
  <c r="K16" i="22"/>
  <c r="J16" i="22"/>
  <c r="I16" i="22"/>
  <c r="H16" i="22"/>
  <c r="G16" i="22"/>
  <c r="F16" i="22"/>
  <c r="E16" i="22"/>
  <c r="D16" i="22"/>
  <c r="C16" i="22"/>
  <c r="L9" i="20"/>
  <c r="K9" i="20"/>
  <c r="H9" i="20"/>
  <c r="G9" i="20"/>
  <c r="F9" i="20"/>
  <c r="C9" i="20"/>
  <c r="L11" i="10" l="1"/>
  <c r="K11" i="10"/>
  <c r="G11" i="10"/>
  <c r="F11" i="10"/>
  <c r="E11" i="10"/>
  <c r="J10" i="8" l="1"/>
  <c r="K10" i="8"/>
  <c r="F10" i="8"/>
  <c r="G10" i="8"/>
  <c r="K20" i="7"/>
  <c r="L20" i="7"/>
  <c r="F20" i="7"/>
  <c r="G20" i="7"/>
  <c r="K23" i="6"/>
  <c r="L23" i="6"/>
  <c r="G23" i="6"/>
  <c r="H23" i="6"/>
  <c r="D15" i="4" l="1"/>
  <c r="E15" i="4"/>
  <c r="F15" i="4"/>
  <c r="I15" i="4"/>
  <c r="J15" i="4"/>
  <c r="M15" i="4"/>
  <c r="H11" i="10" l="1"/>
  <c r="I11" i="10"/>
  <c r="J11" i="10"/>
  <c r="M11" i="10"/>
  <c r="D11" i="10"/>
  <c r="E13" i="9"/>
  <c r="H13" i="9"/>
  <c r="K13" i="9"/>
  <c r="L13" i="9"/>
  <c r="M13" i="9"/>
  <c r="D13" i="9"/>
  <c r="E10" i="8"/>
  <c r="H10" i="8"/>
  <c r="I10" i="8"/>
  <c r="L10" i="8"/>
  <c r="M10" i="8"/>
  <c r="D10" i="8"/>
  <c r="I13" i="14"/>
  <c r="H13" i="14"/>
  <c r="G13" i="14"/>
  <c r="F13" i="14"/>
  <c r="E13" i="14"/>
  <c r="D13" i="14"/>
  <c r="E13" i="12"/>
  <c r="H13" i="12"/>
  <c r="I13" i="12"/>
  <c r="J13" i="12"/>
  <c r="M13" i="12"/>
  <c r="D13" i="12"/>
  <c r="E20" i="7"/>
  <c r="H20" i="7"/>
  <c r="I20" i="7"/>
  <c r="J20" i="7"/>
  <c r="M20" i="7"/>
  <c r="D20" i="7"/>
  <c r="E23" i="6"/>
  <c r="F23" i="6"/>
  <c r="I23" i="6"/>
  <c r="J23" i="6"/>
  <c r="M23" i="6"/>
  <c r="D23" i="6"/>
  <c r="M14" i="1"/>
  <c r="J14" i="1"/>
  <c r="I14" i="1"/>
</calcChain>
</file>

<file path=xl/sharedStrings.xml><?xml version="1.0" encoding="utf-8"?>
<sst xmlns="http://schemas.openxmlformats.org/spreadsheetml/2006/main" count="610" uniqueCount="295">
  <si>
    <t>Öğrenme Birimi</t>
  </si>
  <si>
    <t>Alt Öğrenme Alanı</t>
  </si>
  <si>
    <t>Kazanımlar</t>
  </si>
  <si>
    <t>Okul Genelinde Yapılacak Ortak Sınavlar</t>
  </si>
  <si>
    <t>2.Dönem 1.Sınav</t>
  </si>
  <si>
    <t>2.Dönem 2.Sınav</t>
  </si>
  <si>
    <t>1.Senaryo</t>
  </si>
  <si>
    <t>2.Senaryo</t>
  </si>
  <si>
    <t>9.Sınıf Temel Ulaştırma  Dersi Konu Soru Dağılım Tablosu</t>
  </si>
  <si>
    <t>DÜNYA LOJİSTİK COĞRAFYASI</t>
  </si>
  <si>
    <t>Ülke Başkentleri</t>
  </si>
  <si>
    <t>Ticarette ve taşımacılıkta öne çıkan ülke başkentlerini açıklar.</t>
  </si>
  <si>
    <t>TEDARİK ZİNCİRİ YÖNETİMİ</t>
  </si>
  <si>
    <t>DAĞITIM PLANLAMASI</t>
  </si>
  <si>
    <t>ULAŞTIRMANIN TARİHSEL GELİŞİMİ</t>
  </si>
  <si>
    <t>Tedarik Zinciri Faaliyetleri</t>
  </si>
  <si>
    <t>Tedarik zinciri faaliyetlerini açıklar.</t>
  </si>
  <si>
    <t>Özel Tedarik Zinciri Uygulamaları</t>
  </si>
  <si>
    <t>Özel tedarik zinciri uygulamalarını açıklar.</t>
  </si>
  <si>
    <t>Tedarik Zinciri Yönetimindeki İşlemler</t>
  </si>
  <si>
    <t>Tedarik zinciri yönetimindeki işlemleri açıklar.</t>
  </si>
  <si>
    <t>Sevkiyat Planlaması</t>
  </si>
  <si>
    <t>Dağıtım Evrakları</t>
  </si>
  <si>
    <t>Sevkiyat planlamasını açıklar.</t>
  </si>
  <si>
    <t>Dağıtım evraklarını doldurur.</t>
  </si>
  <si>
    <t>Ulusal ve uluslar arası mevzuatlara uygun olarak dünyada ve Türkiye’de ulaştırmanın tarihini açıklar.</t>
  </si>
  <si>
    <t>Ulusal ve uluslar arası mevzuatlara uygun olarak dünyada ve Türkiye’de karayolu-demiryolu tarihini açıklar.</t>
  </si>
  <si>
    <t>Ulusal ve uluslar arası mevzuatlara uygun olarak dünyada ve Türkiye’de havayolu-denizyolu tarihini açıklar.</t>
  </si>
  <si>
    <t>Dünya ve Türkiye'de Ulaştırmanın Geçmişi</t>
  </si>
  <si>
    <t>Karayolu - Demiryolu Tarihi</t>
  </si>
  <si>
    <t>Havayolu - Denizyolu Tarihi</t>
  </si>
  <si>
    <t>TOPLAM SORU SAYISI</t>
  </si>
  <si>
    <t>10.Sınıf Taşıma Modelleri  Dersi Konu Soru Dağılım Tablosu</t>
  </si>
  <si>
    <t>DENİZ YOLU TAŞIMACILIĞI</t>
  </si>
  <si>
    <t>Gümrükten Eşya Çekimi ve Faturalama İşlemleri</t>
  </si>
  <si>
    <t>İş sağlığı ve güvenliği tedbirlerini alarak Limanlar Kanunu ve Gümrük Mevzuatına uygun şekilde gümrükten eşya çekimi ve faturalama işlemlerini yapar</t>
  </si>
  <si>
    <t xml:space="preserve">Liman Operasyonları </t>
  </si>
  <si>
    <t xml:space="preserve"> İş sağlığı ve güvenliği tedbirlerini alarak Limanlar Kanunu ve Gümrük Mevzuatına uygun şekilde liman operasyonlarını gerçekleştirir.</t>
  </si>
  <si>
    <t>HAVA YOLU TAŞIMACILIĞI</t>
  </si>
  <si>
    <t>Hava Yolu Taşımacılığında Yasal Çerçeve</t>
  </si>
  <si>
    <t>İş sağlığı ve güvenliği tedbirlerini alarak Ulusal Sivil Havacılık ve IATA Mevzuatına uygun hava yolu taşımacılığında belge düzenleyip takibini yapar.</t>
  </si>
  <si>
    <t>Kargo Türlerine Göre Yükleme</t>
  </si>
  <si>
    <t>İş sağlığı ve güvenliği tedbirlerini alarak Ulusal Sivil Havacılık ve IATA Mevzuatına uygun kargo türlerine göre yükleme yapar.</t>
  </si>
  <si>
    <t>İş sağlığı ve güvenliği tedbirlerini alarak Ulusal Sivil Havacılık ve IATA Mevzuatına uygun taşıma üniteleri ve uçak çeşitlerine göre yükleme yapar.</t>
  </si>
  <si>
    <t>Taşıma Üniteleri ve Uçak Çeşitlerine Göre Yükleme</t>
  </si>
  <si>
    <t>Havalimanı Yer Hizmetleri Uygulamaları</t>
  </si>
  <si>
    <t>İş sağlığı ve güvenliği tedbirlerini alarak Ulusal Sivil Havacılık ve IATA Mevzuatına uygun havalimanı yer hizmetleri uygulamalarını yapar.</t>
  </si>
  <si>
    <t>KOMBİNE TAŞIMACILIK</t>
  </si>
  <si>
    <t>İş sağlığı ve güvenliği tedbirlerini alarak Uluslararası Taşıma Acenteleri Birlikleri Federasyonu (FIATA) kurallarına uygun kombine taşımacılık organizasyonu yapar.</t>
  </si>
  <si>
    <t>Kombine Taşımacılık Organizasyonu</t>
  </si>
  <si>
    <t>Kombine Taşıma Süreci</t>
  </si>
  <si>
    <t>TEHLİKELİ MADDE TAŞIMACILIĞI</t>
  </si>
  <si>
    <t>İş sağlığı ve güvenliği tedbirlerini alarak Tehlikeli Malların Karayolu ile Uluslararası taşımacılığına İlişkin Avrupa Anlaşması (ADR) Mevzuatına uygun kara yolu tehlikeli madde taşımacılığı işlemlerini yapar.</t>
  </si>
  <si>
    <t>İş sağlığı ve güvenliği tedbirlerini alarak Ulusal ve uluslararası mevzuata uygun diğer taşıma modlarında tehlikeli madde taşımacılığı işlemlerini yapar.</t>
  </si>
  <si>
    <t>Kara Yolu Tehlikeli Madde Taşımacılığı</t>
  </si>
  <si>
    <t>Diğer Taşıma Modlarında Tehlikeli Madde Taşımacılığı</t>
  </si>
  <si>
    <t>10.Sınıf Depo Yönetimi Dersi Konu Soru Dağılım Tablosu</t>
  </si>
  <si>
    <t>11.Sınıf Gümrük Dersi Konu Soru Dağılım Tablosu</t>
  </si>
  <si>
    <t>11.Sınıf Lojistik Hesaplama Dersi Konu Soru Dağılım Tablosu</t>
  </si>
  <si>
    <t>11.Sınıf Lojistik Satın Alma Dersi Konu Soru Dağılım Tablosu</t>
  </si>
  <si>
    <t>11.Sınıf Mesleki Yabancı Dil Dersi Konu Soru Dağılım Tablosu</t>
  </si>
  <si>
    <t>11.Sınıf Lojistik Belgeler Dersi Konu Soru Dağılım Tablosu</t>
  </si>
  <si>
    <t>10.Sınıf Teslim ve Ödeme Şekilleri Dersi Konu Soru Dağılım Tablosu</t>
  </si>
  <si>
    <t>3.Senaryo</t>
  </si>
  <si>
    <t xml:space="preserve">Depoya mal kabul ve raftan mal toplama konularında evrak basımı için stok yönetimi programı kullanılır. </t>
  </si>
  <si>
    <t xml:space="preserve">İlk giren ilk çıkar (FİFO), Son giren ilk çıkar (LİFO) metodları arasındaki yaklaşım ve kullanım alanları farkı örneklerle açıklanır. </t>
  </si>
  <si>
    <t xml:space="preserve">Toplanan ürünlerin konsolidasyonu konusuna değinilir. </t>
  </si>
  <si>
    <t xml:space="preserve">Araç içi yerleşim planı yükleme programı üzerinden yapılır. </t>
  </si>
  <si>
    <t xml:space="preserve">Soğuk zincirin kullanıldığı alanlar örneklendirilir </t>
  </si>
  <si>
    <t xml:space="preserve">Soğuk zincir depo ve araç çeşitleri görsellerle desteklenir. </t>
  </si>
  <si>
    <t xml:space="preserve">Antreponun önemi açıklanır. </t>
  </si>
  <si>
    <t xml:space="preserve">Paket programı kullanarak Özet beyan ile fiili eşya listesinde kap-kilo, marka-konteyner numarası tutarlılığını kontrol edilir. </t>
  </si>
  <si>
    <t xml:space="preserve">Antrepoya giren eşyaların işlem basamakları sırasıyla verilir. </t>
  </si>
  <si>
    <t xml:space="preserve"> Antrepo sürecinde gerekli olan belgeler açıklanır. </t>
  </si>
  <si>
    <t xml:space="preserve">Eşyaların antrepoda bekleme süreleri karşılaştırmalı tablo ile açıklanır. </t>
  </si>
  <si>
    <t xml:space="preserve">Muayene süreçleri açıklanır. </t>
  </si>
  <si>
    <t xml:space="preserve">Depo yeri seçimi yaparken harita üzerinden uygun alanlar belirlenir. </t>
  </si>
  <si>
    <t xml:space="preserve">Deponun iç alanı donatılırken kullanılan raf, elektrik sistemleri ile depo araç malzemelerinin satın alma formları hazırlanır. </t>
  </si>
  <si>
    <t xml:space="preserve">Yükleme–boşaltma kapılarının yeri belirlenerek depo içi operasyon bölgeleri çizdirilir. </t>
  </si>
  <si>
    <t xml:space="preserve"> Yapılan iş türlerine ve stok devir hızına göre depo içi raf adresleri belirlenir. </t>
  </si>
  <si>
    <t xml:space="preserve">Acil müdahale anında iş güvenliği tedbirlerine göre yapılacaklar açıklanır. </t>
  </si>
  <si>
    <t xml:space="preserve">Stok Yönetimi </t>
  </si>
  <si>
    <t xml:space="preserve">Stok İşlemleri </t>
  </si>
  <si>
    <t xml:space="preserve">Stok Kontrol Metotları </t>
  </si>
  <si>
    <t xml:space="preserve">Yükleme Ve Sevkiyat İşlemleri </t>
  </si>
  <si>
    <t xml:space="preserve">Soğuk Zincir Faaliyetleri </t>
  </si>
  <si>
    <t>Depo Gümrük İşlemleri</t>
  </si>
  <si>
    <t xml:space="preserve">Antrepo Giriş İşlemleri </t>
  </si>
  <si>
    <t xml:space="preserve">Antrepo Eşya Takibi </t>
  </si>
  <si>
    <t>Depo Tasarımı</t>
  </si>
  <si>
    <t xml:space="preserve">Depo Yerleştirme İşlemleri </t>
  </si>
  <si>
    <t>Ödeme Şekilleri</t>
  </si>
  <si>
    <t xml:space="preserve">Mal Mukabili </t>
  </si>
  <si>
    <t>Mal mukabili yöntemi örnekler verilerek açıklanır.</t>
  </si>
  <si>
    <t xml:space="preserve">Vesaik Mukabili </t>
  </si>
  <si>
    <t xml:space="preserve">Vesaik mukabili yöntemi örnekler verilerek açıklanır. </t>
  </si>
  <si>
    <t xml:space="preserve">Akreditifli </t>
  </si>
  <si>
    <t xml:space="preserve">Akreditifli ödeme yöntemi örnekler verilerek açıklanır. </t>
  </si>
  <si>
    <t xml:space="preserve">Açık Hesap Yöntemi </t>
  </si>
  <si>
    <t xml:space="preserve">Açık Hesap yöntemleri örnek verilerek açıklanır. </t>
  </si>
  <si>
    <t xml:space="preserve">Taşımada Sigorta İşlemleri </t>
  </si>
  <si>
    <t xml:space="preserve">Nakliyat Sigortaları </t>
  </si>
  <si>
    <t xml:space="preserve"> Sigortanın genel kavramları açıklanır</t>
  </si>
  <si>
    <t xml:space="preserve">Sigorta yapmanın amacı açıklanır. </t>
  </si>
  <si>
    <t xml:space="preserve">Sigorta sözleşmesi açıklanır. </t>
  </si>
  <si>
    <t xml:space="preserve">Emtia Sigortası açıklanır. </t>
  </si>
  <si>
    <t xml:space="preserve">Nakliyatta sorumluluk kavramı açıklanır. </t>
  </si>
  <si>
    <t xml:space="preserve">Ulusal ve uluslararası yasal düzenlemeler hakkında bilgi verilmelidir. </t>
  </si>
  <si>
    <t xml:space="preserve">CMR sigortası hakkında bilgi verilir. </t>
  </si>
  <si>
    <t xml:space="preserve">Sigorta hasar ve tanzim süreci </t>
  </si>
  <si>
    <t xml:space="preserve">Hasar öncesi yapılması gerekenler ile hasar anında gerekli olan belgeler hakkında bilgi verilir. </t>
  </si>
  <si>
    <t xml:space="preserve">Eksper ve ekspertizin tanımları verilir. </t>
  </si>
  <si>
    <t xml:space="preserve">Tazminat hakkında bilgiler verilir. </t>
  </si>
  <si>
    <t xml:space="preserve">Hasar türleri ve hasarın tespit edilmesi işlemleri sıralayarak işlenir. </t>
  </si>
  <si>
    <t>ARACA VE EŞYAYA YÖNELİK GÜMRÜK İŞLEMLERİ</t>
  </si>
  <si>
    <t>Gümrük Sahasında Eşya ile İlgili İşlemler</t>
  </si>
  <si>
    <t>Gümrük Mevzuatı’na uygun olarak gümrük sahasında eşya takibi ile ilgili işlemleri yapar.</t>
  </si>
  <si>
    <t>ANTREPO VE SERBEST BÖLGE İŞLEMLERİ</t>
  </si>
  <si>
    <t>Serbest Bölge Mevzuatı’na uygun şekilde eşyanın serbest bölgeye giriş çıkış işlemlerinin takibini yapar.</t>
  </si>
  <si>
    <t>Antrepoya Giriş Çıkış İşlemleri</t>
  </si>
  <si>
    <t>Serbest Bölgeye Giriş Çıkış İşlemleri</t>
  </si>
  <si>
    <t>KAÇAKÇILIKLA MÜCADELE</t>
  </si>
  <si>
    <t>Kaçakçılıkla Mücadele Kanunu’na göre usulsüzlük ve ceza işlemlerini yapar.</t>
  </si>
  <si>
    <t>Kaçakçılıkla Mücadele Kanunu’nda tanımlanan nitelikli hâllere dikkat ederek gümrük işlemlerini yapar.</t>
  </si>
  <si>
    <t>Usulsüzlük ve Ceza İşlemleri</t>
  </si>
  <si>
    <t>Nitelikli Haller</t>
  </si>
  <si>
    <t>YABANCI DİLDE İLETİŞİM</t>
  </si>
  <si>
    <t>Yabancı Dilde Mesleki İletişim</t>
  </si>
  <si>
    <t>Yabancı dilde mesleki iletişim yapar.</t>
  </si>
  <si>
    <t>YABANCI DİLDE YAZIŞMA</t>
  </si>
  <si>
    <t>Yabancı dilde yazışma işlemlerini yapar.</t>
  </si>
  <si>
    <t>Yabancı Dilde Yazışma</t>
  </si>
  <si>
    <t>Yabancı Dilde Mesleki Yazışma</t>
  </si>
  <si>
    <t>Yabancı dilde mesleki yazışma işlemlerini yapar.</t>
  </si>
  <si>
    <t>PROBLEM ÇÖZME</t>
  </si>
  <si>
    <t>Kar, Zarar, Faiz, İskonto Problemleri</t>
  </si>
  <si>
    <t xml:space="preserve">Kar, zarar, faiz, iskonto problemlerini yapar. </t>
  </si>
  <si>
    <t>İşçi, Hareket Problemleri</t>
  </si>
  <si>
    <t>İşçi, hareket problemleri işlemlerini yapar.</t>
  </si>
  <si>
    <t>NAVLUN HESAPLAMALARI</t>
  </si>
  <si>
    <t>Karayolu Navlun Hesaplaması</t>
  </si>
  <si>
    <t>Karayolu navlun hesaplamalarını yapar.</t>
  </si>
  <si>
    <t>Havayolu Navlun Hesaplaması</t>
  </si>
  <si>
    <t>Denizyolu Navlun Hesaplaması</t>
  </si>
  <si>
    <t>Havayolu navlun hesaplamalarını yapar.</t>
  </si>
  <si>
    <t>Denizyolu navlun hesaplamalarını yapar.</t>
  </si>
  <si>
    <t>Demiryolu navlun hesaplamalarını yapar.</t>
  </si>
  <si>
    <t>Demiryolu Navlun Hesaplaması</t>
  </si>
  <si>
    <t>Tedarik Zinciri Vaka Çalışması</t>
  </si>
  <si>
    <t>Tedarik zinciri vaka çalışması yapar.</t>
  </si>
  <si>
    <t>TEDARİK ZİNCİRİ HESAPLAMALARI</t>
  </si>
  <si>
    <t>Sipariş Talep İşlemleri</t>
  </si>
  <si>
    <t>Sipariş talep işlemlerini yapar.</t>
  </si>
  <si>
    <t xml:space="preserve">Satın Alma Teknikleri </t>
  </si>
  <si>
    <t xml:space="preserve">Satın alma işlemlerini gerçekleştirme </t>
  </si>
  <si>
    <t xml:space="preserve">Tedarikçi performans ölçümü </t>
  </si>
  <si>
    <t xml:space="preserve">Performans değerlendirme kriterleri sıralanır. </t>
  </si>
  <si>
    <r>
      <rPr>
        <sz val="8"/>
        <rFont val="Times New Roman"/>
        <family val="1"/>
        <charset val="162"/>
      </rPr>
      <t>İş sağlığı ve güvenliği tedbirlerini alarak Uluslararası Taşıma Acenteleri Birlikleri Federasyonu (FIATA) kurallarına uygun kombine taşıma işlemlerini yapar.</t>
    </r>
    <r>
      <rPr>
        <b/>
        <sz val="8"/>
        <rFont val="Times New Roman"/>
        <family val="1"/>
        <charset val="162"/>
      </rPr>
      <t xml:space="preserve"> </t>
    </r>
  </si>
  <si>
    <t>Taşıma Belgeleri</t>
  </si>
  <si>
    <t>Denizyolu Konşimentosu</t>
  </si>
  <si>
    <t>Demiryolu Konşimentosu</t>
  </si>
  <si>
    <t>Kombine Taşımacılık Konşimentosu</t>
  </si>
  <si>
    <t>Dolaşım ve Gümrük Belgeleri</t>
  </si>
  <si>
    <t>Dolaşım ve İspat Belgeleri</t>
  </si>
  <si>
    <t>Gümrük Beyannamesi - Özet Beyan</t>
  </si>
  <si>
    <t>Form A,  T1 Belgesi, Serbest Dolaşım İşlem Formu</t>
  </si>
  <si>
    <t>TIR Karnesi</t>
  </si>
  <si>
    <t>UBAK Belgesi</t>
  </si>
  <si>
    <t>Uluslararası mevzuatlara uygun olarak Demiryolu Konşimentosunu (CIM-Railway Bill) doldurur.</t>
  </si>
  <si>
    <t>Uluslararası mevzuatlara uygun olarak Deniz Yolu
Konşimentosu’nu (Bill Of Lading) doldurur.</t>
  </si>
  <si>
    <t>Uluslararası mevzuatlara uygun olarak Kombine Taşımacılık Konşimentosunu (FIATA Certificate) doldurur.</t>
  </si>
  <si>
    <t>Uluslararası mevzuatlara uygun olarak dolaşım ve ispat belgelerini doldurur.</t>
  </si>
  <si>
    <t>Özet Beyan ve Gümrük Beyannamesi hazırlar.</t>
  </si>
  <si>
    <t>Form A,  T1 Belgesi, Serbest Dolaşım İşlem Formunu hazırlar.</t>
  </si>
  <si>
    <t>TIR Karnesini hazırlar.</t>
  </si>
  <si>
    <t>UBAK Belgesini hazırlar.</t>
  </si>
  <si>
    <t xml:space="preserve">
Pareto analizi ve Swot analizi açıklanır. 
</t>
  </si>
  <si>
    <t>Tedarikçi değerleme yöntemlerini açıklanır,</t>
  </si>
  <si>
    <t>Satın alma sürecinde pazarlık işlemlerini açıklar.</t>
  </si>
  <si>
    <t>Satın alma sürecini açıklar.</t>
  </si>
  <si>
    <t xml:space="preserve">Malzeme yönetimi,satın alma planlaması, bütçe kavramlarını açıklar. </t>
  </si>
  <si>
    <t>9.Sınıf Mesleki Gelişim Atölyesi Dersi Konu Soru Dağılım Tablosu</t>
  </si>
  <si>
    <t>Gümrük İthalat İşlemleri</t>
  </si>
  <si>
    <t>Gümrük Antrepo ve Transit İşlemleri</t>
  </si>
  <si>
    <t>11.Sınıf Gümrük Programı Dersi Konu Soru Dağılım Tablosu</t>
  </si>
  <si>
    <t>İthalat İşlemlerini yapmak</t>
  </si>
  <si>
    <t>Gümrük programında diğer ithalat belgeleri hazırlanır.</t>
  </si>
  <si>
    <t>Gümrük antrepo ve transit beyanname işlemlerini yapmak</t>
  </si>
  <si>
    <t>Yasal mevzuata uygun olarak gümrük, antrepo ve beyanname işlemleri yapmak</t>
  </si>
  <si>
    <t>4.senaryo</t>
  </si>
  <si>
    <t>5.senaryo</t>
  </si>
  <si>
    <t>5.Senaryo</t>
  </si>
  <si>
    <t>3.senaryo</t>
  </si>
  <si>
    <t>4.Senaryo</t>
  </si>
  <si>
    <t>1.senaryo</t>
  </si>
  <si>
    <t>2.senaryo</t>
  </si>
  <si>
    <t>5..Senaryo</t>
  </si>
  <si>
    <t>10.Sınıf Depo Programı Dersi Konu Soru Dağılım Tablosu</t>
  </si>
  <si>
    <t>El Terminali ve Depo Yazılımları</t>
  </si>
  <si>
    <t>El Terminali ile Ürün Tanımlaması</t>
  </si>
  <si>
    <t>Firma standartlarına uygun şekilde program üzerinden el terminali ile ürün tanımlaması yapar.</t>
  </si>
  <si>
    <t>Depo Yazılımları Programları ile Ürün Takibi</t>
  </si>
  <si>
    <t>Firma Standartlarına uygun olarak depo yazılımları programları ile ürün takibini gerçekleştirir.</t>
  </si>
  <si>
    <t xml:space="preserve">
 2024-2025 EĞİTİM ÖĞRETİM YILI 
ULAŞTIRMA HİZMETLERİ ALANI 
2.DÖNEM 
ORTAK YAZILI SINAV 
KAZANIM/SORU DAĞILIMI TABLOLARI</t>
  </si>
  <si>
    <t>10. Sınıf Havacılık Yönetimi Dersi Konu Soru Dağılım Tablosu 2. Dönem</t>
  </si>
  <si>
    <t>Ünite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</si>
  <si>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</si>
  <si>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</si>
  <si>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</si>
  <si>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</si>
  <si>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</si>
  <si>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</si>
  <si>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 Senaryo</t>
  </si>
  <si>
    <t>5.   Senaryo</t>
  </si>
  <si>
    <t>4.   Senaryo</t>
  </si>
  <si>
    <t>Genel Havacılık</t>
  </si>
  <si>
    <t>Hava yolunda trafik ve yolcu haklarını açıklar.</t>
  </si>
  <si>
    <t xml:space="preserve">Havacılıkta Haberleşme </t>
  </si>
  <si>
    <t>Havacılık alfabesini açıklar.</t>
  </si>
  <si>
    <t>Telsizle haberleşmeyi ve mesajlaşmayı açıklar.</t>
  </si>
  <si>
    <t>Hava Yolu İşletmeleri ve Havayolu Personeli</t>
  </si>
  <si>
    <t>Hava yolu işletmeleri ve çeşitlerini açıklar.</t>
  </si>
  <si>
    <t>Hava yolu personelini açıklar.</t>
  </si>
  <si>
    <t>Yer hizmetleri türlerini açıklar.</t>
  </si>
  <si>
    <t>Toplam</t>
  </si>
  <si>
    <t>10. Sınıf Havayolu Taşımacılığı Dersi Konu Soru Dağılım Tablosu 2. Dönem</t>
  </si>
  <si>
    <t>Hava Yolunda Depo İşlemleri</t>
  </si>
  <si>
    <t>Depo araç Malzemelerini açıklar.</t>
  </si>
  <si>
    <t>Stok yönetimi İşlemlerini açıklar.</t>
  </si>
  <si>
    <t>Taşıma üniteleri ve uçak çeşitlerine göre yüklemeyi açıklar.</t>
  </si>
  <si>
    <t>Havalimanı yer hizmetleri uygulamalarını açıklar.</t>
  </si>
  <si>
    <t>Depo işlemlerini açıklar.</t>
  </si>
  <si>
    <t>Dağıtım Planlaması</t>
  </si>
  <si>
    <t>Gümrük Mevzuatı’na göre gümrük işlemlerini açıklar.</t>
  </si>
  <si>
    <t xml:space="preserve">
Hava yolunda eşyaya yönelik gümrük işlemleri açıklar.</t>
  </si>
  <si>
    <t>Kaçakçılıkla Mücadele Kanunu'na göre gümrük işlemlerini açıklar.</t>
  </si>
  <si>
    <t>Antrepo ve serbest bölge işlemlerini açıklar.</t>
  </si>
  <si>
    <t>10. Sınıf Kargo Hizmetleri Dersi Konu Soru Dağılım Tablosu 2. Dönem</t>
  </si>
  <si>
    <t xml:space="preserve">                                         İthalat Kargo İşlemleri </t>
  </si>
  <si>
    <t>İthalat kargo işlemlerini açıklar.</t>
  </si>
  <si>
    <t>İthalat kargo dosyalarını arşivlemeyi açıklar.</t>
  </si>
  <si>
    <t>10. Sınıf Havacılık Emniyeti ve Güvenliği Dersi Konu Soru Dağılım Tablosu 2. Dönem</t>
  </si>
  <si>
    <t>a</t>
  </si>
  <si>
    <t xml:space="preserve">   Emniyet ve Güvenlik Kavramları                                                                      Emniyet ve Güvenlik Kavramları</t>
  </si>
  <si>
    <t>Havacılık riskleri ve havacılık emniyetinde alınabilecek önlemlerini açıklar</t>
  </si>
  <si>
    <t>İnsan hatası ve ihlal durumlarını açıklar</t>
  </si>
  <si>
    <t>Kış operasyonlarını açıklar</t>
  </si>
  <si>
    <t>11. Sınıf Harekat Hizmetleri Dersi Konu Soru Dağılım Tablosu 2. Dönem</t>
  </si>
  <si>
    <t>Uçuş Operasyon Evrakları</t>
  </si>
  <si>
    <t>Yük ve denge hesaplama işlemini açıklar</t>
  </si>
  <si>
    <t>Push-back</t>
  </si>
  <si>
    <t>Push-back işlemini açıklar</t>
  </si>
  <si>
    <t xml:space="preserve">De-icing/Anti-icing işlemini açıklar
</t>
  </si>
  <si>
    <t>Haberleşme ve iletiler</t>
  </si>
  <si>
    <t xml:space="preserve">Gidiş iletilerini (mesajlarını) açıklar
</t>
  </si>
  <si>
    <t>Geliş iletilerini (mesajlarını) açıklar</t>
  </si>
  <si>
    <t>Sorumlu olduğu uçuş sonrası uçuşa aittüm ilgili dokümanları açıklar</t>
  </si>
  <si>
    <t xml:space="preserve">Uçağın gelişinde verilen hizmetleri açıklar
</t>
  </si>
  <si>
    <t>Uçağın gidişinde verilen hizmetleri açıklar</t>
  </si>
  <si>
    <t>11. Sınıf Yolcu Hizmetleri Dersi Konu Soru Dağılım Tablosu 2. Dönem</t>
  </si>
  <si>
    <t xml:space="preserve">Yolcunun Uçağa Alım İşlemleri </t>
  </si>
  <si>
    <t>Uçuş aksaklıkları durumundaki işlemleri açıklar.</t>
  </si>
  <si>
    <t xml:space="preserve">Gelen Uçak Yolcu İşlemleri </t>
  </si>
  <si>
    <t>Özellikli durumların tespit işlemlerini açıklar.</t>
  </si>
  <si>
    <t>Gerekli ekipmanları kontrol ederek gelen uçağın karşılanmasını açıklar.</t>
  </si>
  <si>
    <t>Transit/transfer yolcularının yönlendirilmesi işlemleri açıklar.</t>
  </si>
  <si>
    <t xml:space="preserve">Özel Uçak İşlemleri </t>
  </si>
  <si>
    <t xml:space="preserve">Gelen özel uçak işlemlerini yapar. </t>
  </si>
  <si>
    <t>Giden özel uçak işlemlerini yapar.</t>
  </si>
  <si>
    <t xml:space="preserve">Sahipsiz, Hasarlı ve Kayıp Eşya İşlemleri </t>
  </si>
  <si>
    <t>Kayıp eşyaya uygulanacak işlemleri açıklar.
Sahipsiz bagaj-eşya işlemlerini açıklar.</t>
  </si>
  <si>
    <t>Hasarlı bagaj işlemlerini açıklar.
Kayıp bagaj-buluntu eşya işlemlerini açıklar.</t>
  </si>
  <si>
    <t>Rush bagaj (yolcusuz) gönderim işlemlerini açıklar.</t>
  </si>
  <si>
    <t>11. Sınıf Ramp Hizmetleri Dersi Konu Soru Dağılım Tablosu 2. Dönem</t>
  </si>
  <si>
    <t xml:space="preserve"> Marshalling Yapma</t>
  </si>
  <si>
    <t>Pushback İşlemini yapar</t>
  </si>
  <si>
    <t>Yükleme işlemlerini açıklar</t>
  </si>
  <si>
    <t>Yükleme, Yük Boşaltma ve Temizlik İşlemleri</t>
  </si>
  <si>
    <t>Yük boşaltma işlemlerini açıklar</t>
  </si>
  <si>
    <t>Uçak içi verilen hizmetleri açıklar</t>
  </si>
  <si>
    <t>Yolcu merdivenini açıklar</t>
  </si>
  <si>
    <t>Su ikmal aracı ve tuvalet servis aracını açıklar</t>
  </si>
  <si>
    <t xml:space="preserve">ACU, ASU, GPU araçlarını açıklar
</t>
  </si>
  <si>
    <t>Bagaj çekme traktörü, Bagaj arabası, Palet Konteyner taşıma araçlarını açıklar</t>
  </si>
  <si>
    <t>Uçak çekme (towing) ve Uçak itme (Push-back) araçlarını açıklar</t>
  </si>
  <si>
    <t>Hasta taşıma aracını (Ambulift) açıklar</t>
  </si>
  <si>
    <t>11. Sınıf Mesleki Yabancı Dil Dersi Konu Soru Dağılım Tablosu 2. Dönem</t>
  </si>
  <si>
    <t xml:space="preserve">Yabancı Dilde Yolcu Hizmetleri  </t>
  </si>
  <si>
    <t>Yolcu hizmetlerinde yabancı dil kullanmayı açıklar.</t>
  </si>
  <si>
    <t xml:space="preserve">Yabancı Dilde Kargo Hizmetleri </t>
  </si>
  <si>
    <t>Ramp hizmetlerinde temel kavramları açıklar.</t>
  </si>
  <si>
    <t>Ramp hizmetlerinde yabancı dil kullanmayı açıklar.</t>
  </si>
  <si>
    <t>Kargo hizmetlerinde temel kavramları açıklar.</t>
  </si>
  <si>
    <t>Kargo hizmetlerinde yabancı dil kullanmayı açıklar.</t>
  </si>
  <si>
    <t xml:space="preserve">Toplam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</si>
</sst>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T_L_-;\-* #,##0.00\ _T_L_-;_-* &quot;-&quot;??\ _T_L_-;_-@_-"/>
  </numFmts>
  <fonts count="31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8"/>
      <color rgb="FF000000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4" xfId="0" applyBorder="1"/>
    <xf numFmtId="0" fontId="25" fillId="0" borderId="1" xfId="0" applyFont="1" applyBorder="1"/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textRotation="90" wrapText="1"/>
    </xf>
    <xf numFmtId="0" fontId="24" fillId="3" borderId="1" xfId="0" applyFont="1" applyFill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textRotation="90" wrapText="1"/>
    </xf>
    <xf numFmtId="0" fontId="26" fillId="3" borderId="1" xfId="0" applyFont="1" applyFill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 vertical="center" textRotation="90"/>
    </xf>
    <xf numFmtId="0" fontId="27" fillId="0" borderId="1" xfId="0" applyFont="1" applyBorder="1" applyAlignment="1" applyProtection="1">
      <alignment horizontal="center" wrapText="1"/>
      <protection locked="0"/>
    </xf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textRotation="90" wrapText="1"/>
    </xf>
    <xf numFmtId="0" fontId="26" fillId="2" borderId="1" xfId="0" applyFont="1" applyFill="1" applyBorder="1" applyAlignment="1">
      <alignment horizontal="center" wrapText="1"/>
    </xf>
    <xf numFmtId="0" fontId="26" fillId="3" borderId="1" xfId="0" applyFont="1" applyFill="1" applyBorder="1" applyAlignment="1">
      <alignment horizontal="center" wrapText="1"/>
    </xf>
    <xf numFmtId="0" fontId="29" fillId="2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0" applyFont="1"/>
    <xf numFmtId="0" fontId="29" fillId="2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textRotation="90" wrapText="1"/>
    </xf>
    <xf numFmtId="0" fontId="24" fillId="5" borderId="1" xfId="0" applyFont="1" applyFill="1" applyBorder="1" applyAlignment="1">
      <alignment horizontal="center" vertical="center" textRotation="90" wrapText="1"/>
    </xf>
    <xf numFmtId="0" fontId="24" fillId="6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7" fillId="0" borderId="1" xfId="0" applyFont="1" applyBorder="1"/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5" xfId="1" applyFont="1" applyBorder="1" applyAlignment="1">
      <alignment horizontal="center" vertical="center" wrapText="1"/>
    </xf>
    <xf numFmtId="164" fontId="2" fillId="0" borderId="10" xfId="1" applyFont="1" applyBorder="1" applyAlignment="1">
      <alignment horizontal="center" vertical="center" wrapText="1"/>
    </xf>
    <xf numFmtId="164" fontId="2" fillId="0" borderId="6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textRotation="90"/>
    </xf>
    <xf numFmtId="0" fontId="24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textRotation="90"/>
    </xf>
    <xf numFmtId="0" fontId="26" fillId="0" borderId="1" xfId="0" applyFont="1" applyBorder="1" applyAlignment="1">
      <alignment horizontal="center" vertical="center" textRotation="90" wrapText="1"/>
    </xf>
    <xf numFmtId="0" fontId="2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/>
    </xf>
    <xf numFmtId="0" fontId="24" fillId="4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activeCell="D30" sqref="D30"/>
    </sheetView>
  </sheetViews>
  <sheetFormatPr defaultRowHeight="15" x14ac:dyDescent="0.25"/>
  <sheetData>
    <row r="1" spans="1:15" x14ac:dyDescent="0.25">
      <c r="A1" s="87" t="s">
        <v>203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5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</row>
    <row r="8" spans="1:15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9" spans="1:15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15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</row>
    <row r="12" spans="1:15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1:15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5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x14ac:dyDescent="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</row>
    <row r="22" spans="1:15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</row>
    <row r="23" spans="1:15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1:15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</row>
  </sheetData>
  <mergeCells count="1">
    <mergeCell ref="A1:O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K8" sqref="K8"/>
    </sheetView>
  </sheetViews>
  <sheetFormatPr defaultRowHeight="15" x14ac:dyDescent="0.25"/>
  <cols>
    <col min="1" max="1" width="33" customWidth="1"/>
    <col min="2" max="2" width="35.85546875" customWidth="1"/>
    <col min="3" max="3" width="45.140625" customWidth="1"/>
  </cols>
  <sheetData>
    <row r="1" spans="1:9" ht="37.5" customHeight="1" x14ac:dyDescent="0.25">
      <c r="A1" s="89" t="s">
        <v>181</v>
      </c>
      <c r="B1" s="89"/>
      <c r="C1" s="89"/>
      <c r="D1" s="89"/>
      <c r="E1" s="89"/>
      <c r="F1" s="89"/>
      <c r="G1" s="89"/>
      <c r="H1" s="89"/>
      <c r="I1" s="89"/>
    </row>
    <row r="2" spans="1:9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</row>
    <row r="3" spans="1:9" ht="15" customHeight="1" x14ac:dyDescent="0.25">
      <c r="A3" s="89"/>
      <c r="B3" s="89"/>
      <c r="C3" s="89"/>
      <c r="D3" s="90" t="s">
        <v>4</v>
      </c>
      <c r="E3" s="90"/>
      <c r="F3" s="90"/>
      <c r="G3" s="90" t="s">
        <v>5</v>
      </c>
      <c r="H3" s="90"/>
      <c r="I3" s="90"/>
    </row>
    <row r="4" spans="1:9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6</v>
      </c>
      <c r="H4" s="1" t="s">
        <v>7</v>
      </c>
      <c r="I4" s="1" t="s">
        <v>63</v>
      </c>
    </row>
    <row r="5" spans="1:9" s="8" customFormat="1" ht="36.75" customHeight="1" x14ac:dyDescent="0.25">
      <c r="A5" s="2"/>
      <c r="B5" s="2"/>
      <c r="C5" s="2"/>
      <c r="D5" s="1"/>
      <c r="E5" s="1"/>
      <c r="F5" s="1"/>
      <c r="G5" s="1"/>
      <c r="H5" s="9"/>
      <c r="I5" s="9"/>
    </row>
    <row r="6" spans="1:9" s="8" customFormat="1" ht="36.75" customHeight="1" x14ac:dyDescent="0.25">
      <c r="A6" s="2"/>
      <c r="B6" s="2"/>
      <c r="C6" s="2"/>
      <c r="D6" s="1"/>
      <c r="E6" s="1"/>
      <c r="F6" s="1"/>
      <c r="G6" s="1"/>
      <c r="H6" s="9"/>
      <c r="I6" s="9"/>
    </row>
    <row r="7" spans="1:9" s="8" customFormat="1" ht="36.75" customHeight="1" x14ac:dyDescent="0.25">
      <c r="A7" s="2"/>
      <c r="B7" s="2"/>
      <c r="C7" s="2"/>
      <c r="D7" s="1"/>
      <c r="E7" s="1"/>
      <c r="F7" s="1"/>
      <c r="G7" s="1"/>
      <c r="H7" s="9"/>
      <c r="I7" s="9"/>
    </row>
    <row r="8" spans="1:9" s="8" customFormat="1" ht="36.75" customHeight="1" x14ac:dyDescent="0.25">
      <c r="A8" s="2"/>
      <c r="B8" s="2"/>
      <c r="C8" s="2"/>
      <c r="D8" s="1"/>
      <c r="E8" s="1"/>
      <c r="F8" s="1"/>
      <c r="G8" s="1"/>
      <c r="H8" s="9"/>
      <c r="I8" s="9"/>
    </row>
    <row r="9" spans="1:9" s="8" customFormat="1" ht="36.75" customHeight="1" x14ac:dyDescent="0.25">
      <c r="A9" s="2"/>
      <c r="B9" s="2"/>
      <c r="C9" s="2"/>
      <c r="D9" s="1"/>
      <c r="E9" s="1"/>
      <c r="F9" s="1"/>
      <c r="G9" s="1"/>
      <c r="H9" s="9"/>
      <c r="I9" s="9"/>
    </row>
    <row r="10" spans="1:9" s="8" customFormat="1" ht="36.75" customHeight="1" x14ac:dyDescent="0.25">
      <c r="A10" s="2"/>
      <c r="B10" s="2"/>
      <c r="C10" s="2"/>
      <c r="D10" s="1"/>
      <c r="E10" s="1"/>
      <c r="F10" s="1"/>
      <c r="G10" s="1"/>
      <c r="H10" s="9"/>
      <c r="I10" s="9"/>
    </row>
    <row r="11" spans="1:9" s="8" customFormat="1" ht="36.75" customHeight="1" x14ac:dyDescent="0.25">
      <c r="A11" s="2"/>
      <c r="B11" s="2"/>
      <c r="C11" s="2"/>
      <c r="D11" s="1"/>
      <c r="E11" s="1"/>
      <c r="F11" s="1"/>
      <c r="G11" s="1"/>
      <c r="H11" s="9"/>
      <c r="I11" s="9"/>
    </row>
    <row r="12" spans="1:9" s="8" customFormat="1" ht="48" customHeight="1" x14ac:dyDescent="0.25">
      <c r="A12" s="2"/>
      <c r="B12" s="2"/>
      <c r="C12" s="2"/>
      <c r="D12" s="1"/>
      <c r="E12" s="1"/>
      <c r="F12" s="1"/>
      <c r="G12" s="1"/>
      <c r="H12" s="9"/>
      <c r="I12" s="9"/>
    </row>
    <row r="13" spans="1:9" x14ac:dyDescent="0.25">
      <c r="B13" s="5"/>
      <c r="C13" s="7" t="s">
        <v>31</v>
      </c>
      <c r="D13" s="9">
        <f>SUM(D5:D12)</f>
        <v>0</v>
      </c>
      <c r="E13" s="9">
        <f t="shared" ref="E13:I13" si="0">SUM(E5:E12)</f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</row>
  </sheetData>
  <mergeCells count="7">
    <mergeCell ref="A1:I1"/>
    <mergeCell ref="A2:A4"/>
    <mergeCell ref="B2:B4"/>
    <mergeCell ref="C2:C4"/>
    <mergeCell ref="D2:I2"/>
    <mergeCell ref="D3:F3"/>
    <mergeCell ref="G3:I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1"/>
  <dimension ref="A1:M14"/>
  <sheetViews>
    <sheetView topLeftCell="A2" zoomScale="90" zoomScaleNormal="90" workbookViewId="0">
      <selection activeCell="H12" sqref="H12"/>
    </sheetView>
  </sheetViews>
  <sheetFormatPr defaultRowHeight="15" x14ac:dyDescent="0.25"/>
  <cols>
    <col min="1" max="1" width="27.140625" customWidth="1"/>
    <col min="2" max="2" width="35.85546875" customWidth="1"/>
    <col min="3" max="3" width="45.140625" customWidth="1"/>
  </cols>
  <sheetData>
    <row r="1" spans="1:13" ht="37.5" customHeight="1" x14ac:dyDescent="0.25">
      <c r="A1" s="95" t="s">
        <v>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3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2" t="s">
        <v>4</v>
      </c>
      <c r="E3" s="93"/>
      <c r="F3" s="93"/>
      <c r="G3" s="93"/>
      <c r="H3" s="94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193</v>
      </c>
      <c r="H4" s="3" t="s">
        <v>191</v>
      </c>
      <c r="I4" s="2" t="s">
        <v>6</v>
      </c>
      <c r="J4" s="1" t="s">
        <v>7</v>
      </c>
      <c r="K4" s="3" t="s">
        <v>63</v>
      </c>
      <c r="L4" s="3" t="s">
        <v>193</v>
      </c>
      <c r="M4" s="3" t="s">
        <v>191</v>
      </c>
    </row>
    <row r="5" spans="1:13" ht="30" customHeight="1" x14ac:dyDescent="0.25">
      <c r="A5" s="1" t="s">
        <v>9</v>
      </c>
      <c r="B5" s="1" t="s">
        <v>10</v>
      </c>
      <c r="C5" s="1" t="s">
        <v>11</v>
      </c>
      <c r="D5" s="1">
        <v>2</v>
      </c>
      <c r="E5" s="1">
        <v>3</v>
      </c>
      <c r="F5" s="1">
        <v>3</v>
      </c>
      <c r="G5" s="1">
        <v>2</v>
      </c>
      <c r="H5" s="3">
        <v>2</v>
      </c>
      <c r="I5" s="1"/>
      <c r="J5" s="1"/>
      <c r="K5" s="1"/>
      <c r="L5" s="1"/>
      <c r="M5" s="1"/>
    </row>
    <row r="6" spans="1:13" ht="30" customHeight="1" x14ac:dyDescent="0.25">
      <c r="A6" s="91" t="s">
        <v>12</v>
      </c>
      <c r="B6" s="4" t="s">
        <v>15</v>
      </c>
      <c r="C6" s="4" t="s">
        <v>16</v>
      </c>
      <c r="D6" s="27">
        <v>3</v>
      </c>
      <c r="E6" s="27">
        <v>3</v>
      </c>
      <c r="F6" s="27">
        <v>2</v>
      </c>
      <c r="G6" s="27">
        <v>3</v>
      </c>
      <c r="H6" s="3">
        <v>2</v>
      </c>
      <c r="I6" s="4"/>
      <c r="J6" s="4"/>
      <c r="K6" s="4"/>
      <c r="L6" s="4"/>
      <c r="M6" s="27"/>
    </row>
    <row r="7" spans="1:13" ht="30" customHeight="1" x14ac:dyDescent="0.25">
      <c r="A7" s="91"/>
      <c r="B7" s="4" t="s">
        <v>17</v>
      </c>
      <c r="C7" s="4" t="s">
        <v>18</v>
      </c>
      <c r="D7" s="27">
        <v>2</v>
      </c>
      <c r="E7" s="27">
        <v>2</v>
      </c>
      <c r="F7" s="27">
        <v>3</v>
      </c>
      <c r="G7" s="27">
        <v>3</v>
      </c>
      <c r="H7" s="3">
        <v>3</v>
      </c>
      <c r="I7" s="4"/>
      <c r="J7" s="1"/>
      <c r="K7" s="1"/>
      <c r="L7" s="1"/>
      <c r="M7" s="27"/>
    </row>
    <row r="8" spans="1:13" ht="30" customHeight="1" x14ac:dyDescent="0.25">
      <c r="A8" s="91"/>
      <c r="B8" s="4" t="s">
        <v>19</v>
      </c>
      <c r="C8" s="4" t="s">
        <v>20</v>
      </c>
      <c r="D8" s="27">
        <v>3</v>
      </c>
      <c r="E8" s="27">
        <v>2</v>
      </c>
      <c r="F8" s="27">
        <v>2</v>
      </c>
      <c r="G8" s="27">
        <v>2</v>
      </c>
      <c r="H8" s="3">
        <v>3</v>
      </c>
      <c r="I8" s="4"/>
      <c r="J8" s="4"/>
      <c r="K8" s="4"/>
      <c r="L8" s="4"/>
      <c r="M8" s="27"/>
    </row>
    <row r="9" spans="1:13" ht="30" customHeight="1" x14ac:dyDescent="0.25">
      <c r="A9" s="91" t="s">
        <v>13</v>
      </c>
      <c r="B9" s="4" t="s">
        <v>21</v>
      </c>
      <c r="C9" s="6" t="s">
        <v>23</v>
      </c>
      <c r="D9" s="28"/>
      <c r="E9" s="28"/>
      <c r="F9" s="28"/>
      <c r="G9" s="28"/>
      <c r="H9" s="28"/>
      <c r="I9" s="4">
        <v>2</v>
      </c>
      <c r="J9" s="1">
        <v>3</v>
      </c>
      <c r="K9" s="1">
        <v>2</v>
      </c>
      <c r="L9" s="1">
        <v>3</v>
      </c>
      <c r="M9" s="27">
        <v>3</v>
      </c>
    </row>
    <row r="10" spans="1:13" ht="30" customHeight="1" x14ac:dyDescent="0.25">
      <c r="A10" s="91"/>
      <c r="B10" s="4" t="s">
        <v>22</v>
      </c>
      <c r="C10" s="6" t="s">
        <v>24</v>
      </c>
      <c r="D10" s="28"/>
      <c r="E10" s="28"/>
      <c r="F10" s="28"/>
      <c r="G10" s="28"/>
      <c r="H10" s="28"/>
      <c r="I10" s="4">
        <v>3</v>
      </c>
      <c r="J10" s="4">
        <v>2</v>
      </c>
      <c r="K10" s="4">
        <v>2</v>
      </c>
      <c r="L10" s="4">
        <v>2</v>
      </c>
      <c r="M10" s="27">
        <v>3</v>
      </c>
    </row>
    <row r="11" spans="1:13" ht="30" customHeight="1" x14ac:dyDescent="0.25">
      <c r="A11" s="91" t="s">
        <v>14</v>
      </c>
      <c r="B11" s="4" t="s">
        <v>28</v>
      </c>
      <c r="C11" s="6" t="s">
        <v>25</v>
      </c>
      <c r="D11" s="29"/>
      <c r="E11" s="26"/>
      <c r="F11" s="26"/>
      <c r="G11" s="26"/>
      <c r="H11" s="26"/>
      <c r="I11" s="4">
        <v>2</v>
      </c>
      <c r="J11" s="1">
        <v>2</v>
      </c>
      <c r="K11" s="1">
        <v>2</v>
      </c>
      <c r="L11" s="1">
        <v>1</v>
      </c>
      <c r="M11" s="27">
        <v>2</v>
      </c>
    </row>
    <row r="12" spans="1:13" ht="45" customHeight="1" x14ac:dyDescent="0.25">
      <c r="A12" s="91"/>
      <c r="B12" s="4" t="s">
        <v>29</v>
      </c>
      <c r="C12" s="6" t="s">
        <v>26</v>
      </c>
      <c r="D12" s="27"/>
      <c r="E12" s="27"/>
      <c r="F12" s="27"/>
      <c r="G12" s="27"/>
      <c r="H12" s="27"/>
      <c r="I12" s="4">
        <v>2</v>
      </c>
      <c r="J12" s="4">
        <v>2</v>
      </c>
      <c r="K12" s="4">
        <v>3</v>
      </c>
      <c r="L12" s="4">
        <v>2</v>
      </c>
      <c r="M12" s="27">
        <v>1</v>
      </c>
    </row>
    <row r="13" spans="1:13" ht="38.25" customHeight="1" x14ac:dyDescent="0.25">
      <c r="A13" s="91"/>
      <c r="B13" s="4" t="s">
        <v>30</v>
      </c>
      <c r="C13" s="6" t="s">
        <v>27</v>
      </c>
      <c r="D13" s="27"/>
      <c r="E13" s="27"/>
      <c r="F13" s="27"/>
      <c r="G13" s="27"/>
      <c r="H13" s="27"/>
      <c r="I13" s="4">
        <v>1</v>
      </c>
      <c r="J13" s="1">
        <v>1</v>
      </c>
      <c r="K13" s="1">
        <v>1</v>
      </c>
      <c r="L13" s="1">
        <v>2</v>
      </c>
      <c r="M13" s="27">
        <v>1</v>
      </c>
    </row>
    <row r="14" spans="1:13" x14ac:dyDescent="0.25">
      <c r="C14" s="7" t="s">
        <v>31</v>
      </c>
      <c r="D14" s="3">
        <v>10</v>
      </c>
      <c r="E14" s="3">
        <v>10</v>
      </c>
      <c r="F14" s="3">
        <v>10</v>
      </c>
      <c r="G14" s="3">
        <v>10</v>
      </c>
      <c r="H14" s="3">
        <v>10</v>
      </c>
      <c r="I14" s="3">
        <f>SUM(I5:I13)</f>
        <v>10</v>
      </c>
      <c r="J14" s="3">
        <f>SUM(J5:J13)</f>
        <v>10</v>
      </c>
      <c r="K14" s="3">
        <v>10</v>
      </c>
      <c r="L14" s="3">
        <v>10</v>
      </c>
      <c r="M14" s="3">
        <f>SUM(M5:M13)</f>
        <v>10</v>
      </c>
    </row>
  </sheetData>
  <mergeCells count="10">
    <mergeCell ref="A6:A8"/>
    <mergeCell ref="A9:A10"/>
    <mergeCell ref="A11:A13"/>
    <mergeCell ref="D3:H3"/>
    <mergeCell ref="A1:M1"/>
    <mergeCell ref="A2:A4"/>
    <mergeCell ref="B2:B4"/>
    <mergeCell ref="C2:C4"/>
    <mergeCell ref="D2:M2"/>
    <mergeCell ref="I3:M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topLeftCell="B1" workbookViewId="0">
      <selection activeCell="L12" sqref="L12"/>
    </sheetView>
  </sheetViews>
  <sheetFormatPr defaultRowHeight="15" x14ac:dyDescent="0.25"/>
  <cols>
    <col min="1" max="1" width="33" customWidth="1"/>
    <col min="2" max="2" width="29.85546875" customWidth="1"/>
    <col min="3" max="3" width="45.140625" customWidth="1"/>
  </cols>
  <sheetData>
    <row r="1" spans="1:13" ht="37.5" customHeight="1" x14ac:dyDescent="0.25">
      <c r="A1" s="89" t="s">
        <v>197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192</v>
      </c>
      <c r="G4" s="1" t="s">
        <v>189</v>
      </c>
      <c r="H4" s="1" t="s">
        <v>196</v>
      </c>
      <c r="I4" s="1" t="s">
        <v>6</v>
      </c>
      <c r="J4" s="1" t="s">
        <v>7</v>
      </c>
      <c r="K4" s="1" t="s">
        <v>192</v>
      </c>
      <c r="L4" s="1" t="s">
        <v>189</v>
      </c>
      <c r="M4" s="1" t="s">
        <v>191</v>
      </c>
    </row>
    <row r="5" spans="1:13" s="8" customFormat="1" ht="40.5" customHeight="1" x14ac:dyDescent="0.25">
      <c r="A5" s="1" t="s">
        <v>198</v>
      </c>
      <c r="B5" s="5" t="s">
        <v>199</v>
      </c>
      <c r="C5" s="1" t="s">
        <v>200</v>
      </c>
      <c r="D5" s="1">
        <v>10</v>
      </c>
      <c r="E5" s="1">
        <v>10</v>
      </c>
      <c r="F5" s="1">
        <v>10</v>
      </c>
      <c r="G5" s="1">
        <v>10</v>
      </c>
      <c r="H5" s="1">
        <v>10</v>
      </c>
      <c r="I5" s="1"/>
      <c r="J5" s="9"/>
      <c r="K5" s="9"/>
      <c r="L5" s="9"/>
      <c r="M5" s="9"/>
    </row>
    <row r="6" spans="1:13" s="8" customFormat="1" ht="20.100000000000001" customHeight="1" x14ac:dyDescent="0.25">
      <c r="A6" s="98" t="s">
        <v>198</v>
      </c>
      <c r="B6" s="98" t="s">
        <v>201</v>
      </c>
      <c r="C6" s="98" t="s">
        <v>202</v>
      </c>
      <c r="D6" s="98"/>
      <c r="E6" s="98"/>
      <c r="F6" s="98"/>
      <c r="G6" s="98"/>
      <c r="H6" s="98"/>
      <c r="I6" s="98">
        <v>10</v>
      </c>
      <c r="J6" s="100">
        <v>10</v>
      </c>
      <c r="K6" s="100">
        <v>10</v>
      </c>
      <c r="L6" s="100">
        <v>10</v>
      </c>
      <c r="M6" s="100">
        <v>10</v>
      </c>
    </row>
    <row r="7" spans="1:13" s="8" customFormat="1" ht="20.100000000000001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101"/>
      <c r="K7" s="101"/>
      <c r="L7" s="101"/>
      <c r="M7" s="101"/>
    </row>
    <row r="8" spans="1:13" x14ac:dyDescent="0.25">
      <c r="A8" s="42"/>
      <c r="C8" s="7" t="s">
        <v>31</v>
      </c>
      <c r="D8" s="9">
        <v>10</v>
      </c>
      <c r="E8" s="9">
        <v>10</v>
      </c>
      <c r="F8" s="9">
        <v>10</v>
      </c>
      <c r="G8" s="9">
        <v>10</v>
      </c>
      <c r="H8" s="9">
        <v>10</v>
      </c>
      <c r="I8" s="9">
        <v>10</v>
      </c>
      <c r="J8" s="9">
        <v>10</v>
      </c>
      <c r="K8" s="9">
        <v>10</v>
      </c>
      <c r="L8" s="9">
        <v>10</v>
      </c>
      <c r="M8" s="9">
        <v>10</v>
      </c>
    </row>
    <row r="13" spans="1:13" x14ac:dyDescent="0.25">
      <c r="B13" s="42"/>
    </row>
  </sheetData>
  <mergeCells count="20">
    <mergeCell ref="J6:J7"/>
    <mergeCell ref="M6:M7"/>
    <mergeCell ref="K6:K7"/>
    <mergeCell ref="L6:L7"/>
    <mergeCell ref="F6:F7"/>
    <mergeCell ref="A1:M1"/>
    <mergeCell ref="A2:A4"/>
    <mergeCell ref="B2:B4"/>
    <mergeCell ref="C2:C4"/>
    <mergeCell ref="D2:M2"/>
    <mergeCell ref="D3:H3"/>
    <mergeCell ref="I3:M3"/>
    <mergeCell ref="A6:A7"/>
    <mergeCell ref="B6:B7"/>
    <mergeCell ref="C6:C7"/>
    <mergeCell ref="D6:D7"/>
    <mergeCell ref="E6:E7"/>
    <mergeCell ref="G6:G7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2"/>
  <dimension ref="A1:N16"/>
  <sheetViews>
    <sheetView zoomScale="80" zoomScaleNormal="80" workbookViewId="0">
      <selection activeCell="M13" sqref="M13"/>
    </sheetView>
  </sheetViews>
  <sheetFormatPr defaultRowHeight="15" x14ac:dyDescent="0.25"/>
  <cols>
    <col min="1" max="1" width="24.7109375" customWidth="1"/>
    <col min="2" max="2" width="33.140625" customWidth="1"/>
    <col min="3" max="3" width="45.140625" customWidth="1"/>
    <col min="4" max="4" width="10.42578125" customWidth="1"/>
    <col min="5" max="5" width="9.5703125" bestFit="1" customWidth="1"/>
    <col min="6" max="8" width="10.28515625" customWidth="1"/>
    <col min="9" max="9" width="9.42578125" customWidth="1"/>
    <col min="10" max="12" width="11.140625" customWidth="1"/>
    <col min="13" max="14" width="12.140625" customWidth="1"/>
  </cols>
  <sheetData>
    <row r="1" spans="1:14" ht="37.5" customHeight="1" x14ac:dyDescent="0.25">
      <c r="A1" s="89" t="s">
        <v>32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4" ht="15" customHeight="1" x14ac:dyDescent="0.25">
      <c r="A2" s="89" t="s">
        <v>0</v>
      </c>
      <c r="B2" s="89" t="s">
        <v>1</v>
      </c>
      <c r="C2" s="89" t="s">
        <v>2</v>
      </c>
      <c r="D2" s="102" t="s">
        <v>3</v>
      </c>
      <c r="E2" s="103"/>
      <c r="F2" s="103"/>
      <c r="G2" s="103"/>
      <c r="H2" s="103"/>
      <c r="I2" s="103"/>
      <c r="J2" s="103"/>
      <c r="K2" s="103"/>
      <c r="L2" s="103"/>
      <c r="M2" s="103"/>
      <c r="N2" s="40"/>
    </row>
    <row r="3" spans="1:14" ht="15" customHeight="1" x14ac:dyDescent="0.25">
      <c r="A3" s="89"/>
      <c r="B3" s="89"/>
      <c r="C3" s="89"/>
      <c r="D3" s="92" t="s">
        <v>4</v>
      </c>
      <c r="E3" s="93"/>
      <c r="F3" s="94"/>
      <c r="G3" s="37"/>
      <c r="H3" s="37"/>
      <c r="I3" s="92" t="s">
        <v>5</v>
      </c>
      <c r="J3" s="93"/>
      <c r="K3" s="93"/>
      <c r="L3" s="93"/>
      <c r="M3" s="94"/>
      <c r="N3" s="40"/>
    </row>
    <row r="4" spans="1:14" ht="33.75" customHeight="1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189</v>
      </c>
      <c r="H4" s="1" t="s">
        <v>190</v>
      </c>
      <c r="I4" s="2" t="s">
        <v>6</v>
      </c>
      <c r="J4" s="1" t="s">
        <v>7</v>
      </c>
      <c r="K4" s="37" t="s">
        <v>192</v>
      </c>
      <c r="L4" s="37" t="s">
        <v>189</v>
      </c>
      <c r="M4" s="9" t="s">
        <v>191</v>
      </c>
      <c r="N4" s="41"/>
    </row>
    <row r="5" spans="1:14" s="8" customFormat="1" ht="36.75" customHeight="1" x14ac:dyDescent="0.25">
      <c r="A5" s="90" t="s">
        <v>33</v>
      </c>
      <c r="B5" s="11" t="s">
        <v>34</v>
      </c>
      <c r="C5" s="11" t="s">
        <v>35</v>
      </c>
      <c r="D5" s="1">
        <v>3</v>
      </c>
      <c r="E5" s="1">
        <v>2</v>
      </c>
      <c r="F5" s="1">
        <v>2</v>
      </c>
      <c r="G5" s="1">
        <v>3</v>
      </c>
      <c r="H5" s="1">
        <v>2</v>
      </c>
      <c r="I5" s="1"/>
      <c r="J5" s="9"/>
      <c r="K5" s="9"/>
      <c r="L5" s="1"/>
      <c r="M5" s="9"/>
    </row>
    <row r="6" spans="1:14" s="8" customFormat="1" ht="36.75" customHeight="1" x14ac:dyDescent="0.25">
      <c r="A6" s="90"/>
      <c r="B6" s="11" t="s">
        <v>36</v>
      </c>
      <c r="C6" s="11" t="s">
        <v>37</v>
      </c>
      <c r="D6" s="1">
        <v>3</v>
      </c>
      <c r="E6" s="1">
        <v>3</v>
      </c>
      <c r="F6" s="1">
        <v>2</v>
      </c>
      <c r="G6" s="1">
        <v>2</v>
      </c>
      <c r="H6" s="1">
        <v>2</v>
      </c>
      <c r="I6" s="1"/>
      <c r="J6" s="9"/>
      <c r="K6" s="9"/>
      <c r="L6" s="9"/>
      <c r="M6" s="9"/>
    </row>
    <row r="7" spans="1:14" s="8" customFormat="1" ht="36.75" customHeight="1" x14ac:dyDescent="0.25">
      <c r="A7" s="90" t="s">
        <v>38</v>
      </c>
      <c r="B7" s="11" t="s">
        <v>39</v>
      </c>
      <c r="C7" s="11" t="s">
        <v>40</v>
      </c>
      <c r="D7" s="1">
        <v>1</v>
      </c>
      <c r="E7" s="1">
        <v>2</v>
      </c>
      <c r="F7" s="1">
        <v>2</v>
      </c>
      <c r="G7" s="1">
        <v>2</v>
      </c>
      <c r="H7" s="1">
        <v>1</v>
      </c>
      <c r="I7" s="1"/>
      <c r="J7" s="9"/>
      <c r="K7" s="9"/>
      <c r="L7" s="9"/>
      <c r="M7" s="9"/>
    </row>
    <row r="8" spans="1:14" s="8" customFormat="1" ht="36.75" customHeight="1" x14ac:dyDescent="0.25">
      <c r="A8" s="90"/>
      <c r="B8" s="11" t="s">
        <v>41</v>
      </c>
      <c r="C8" s="11" t="s">
        <v>42</v>
      </c>
      <c r="D8" s="1">
        <v>1</v>
      </c>
      <c r="E8" s="1">
        <v>1</v>
      </c>
      <c r="F8" s="1">
        <v>2</v>
      </c>
      <c r="G8" s="1">
        <v>1</v>
      </c>
      <c r="H8" s="1">
        <v>1</v>
      </c>
      <c r="I8" s="1"/>
      <c r="J8" s="9"/>
      <c r="K8" s="9"/>
      <c r="L8" s="9"/>
      <c r="M8" s="9"/>
    </row>
    <row r="9" spans="1:14" s="8" customFormat="1" ht="36.75" customHeight="1" x14ac:dyDescent="0.25">
      <c r="A9" s="90"/>
      <c r="B9" s="11" t="s">
        <v>44</v>
      </c>
      <c r="C9" s="11" t="s">
        <v>43</v>
      </c>
      <c r="D9" s="1">
        <v>1</v>
      </c>
      <c r="E9" s="1">
        <v>1</v>
      </c>
      <c r="F9" s="1">
        <v>1</v>
      </c>
      <c r="G9" s="1">
        <v>1</v>
      </c>
      <c r="H9" s="1">
        <v>2</v>
      </c>
      <c r="I9" s="1"/>
      <c r="J9" s="9"/>
      <c r="K9" s="9"/>
      <c r="L9" s="9"/>
      <c r="M9" s="9"/>
    </row>
    <row r="10" spans="1:14" s="8" customFormat="1" ht="36.75" customHeight="1" x14ac:dyDescent="0.25">
      <c r="A10" s="90"/>
      <c r="B10" s="11" t="s">
        <v>45</v>
      </c>
      <c r="C10" s="20" t="s">
        <v>46</v>
      </c>
      <c r="D10" s="1">
        <v>1</v>
      </c>
      <c r="E10" s="1">
        <v>1</v>
      </c>
      <c r="F10" s="1">
        <v>1</v>
      </c>
      <c r="G10" s="1">
        <v>1</v>
      </c>
      <c r="H10" s="1">
        <v>2</v>
      </c>
      <c r="I10" s="1">
        <v>3</v>
      </c>
      <c r="J10" s="9">
        <v>2</v>
      </c>
      <c r="K10" s="9">
        <v>2</v>
      </c>
      <c r="L10" s="9">
        <v>2</v>
      </c>
      <c r="M10" s="9">
        <v>1</v>
      </c>
    </row>
    <row r="11" spans="1:14" s="8" customFormat="1" ht="48" customHeight="1" x14ac:dyDescent="0.25">
      <c r="A11" s="98" t="s">
        <v>47</v>
      </c>
      <c r="B11" s="11" t="s">
        <v>49</v>
      </c>
      <c r="C11" s="21" t="s">
        <v>48</v>
      </c>
      <c r="D11" s="1"/>
      <c r="E11" s="1"/>
      <c r="F11" s="1"/>
      <c r="G11" s="1"/>
      <c r="H11" s="1"/>
      <c r="I11" s="1">
        <v>3</v>
      </c>
      <c r="J11" s="9">
        <v>2</v>
      </c>
      <c r="K11" s="9">
        <v>3</v>
      </c>
      <c r="L11" s="9">
        <v>2</v>
      </c>
      <c r="M11" s="9">
        <v>2</v>
      </c>
    </row>
    <row r="12" spans="1:14" s="8" customFormat="1" ht="51.75" customHeight="1" x14ac:dyDescent="0.25">
      <c r="A12" s="99"/>
      <c r="B12" s="11" t="s">
        <v>50</v>
      </c>
      <c r="C12" s="23" t="s">
        <v>157</v>
      </c>
      <c r="D12" s="1"/>
      <c r="E12" s="1"/>
      <c r="F12" s="1"/>
      <c r="G12" s="1"/>
      <c r="H12" s="1"/>
      <c r="I12" s="1">
        <v>2</v>
      </c>
      <c r="J12" s="9">
        <v>2</v>
      </c>
      <c r="K12" s="9">
        <v>3</v>
      </c>
      <c r="L12" s="9">
        <v>2</v>
      </c>
      <c r="M12" s="9">
        <v>3</v>
      </c>
    </row>
    <row r="13" spans="1:14" s="8" customFormat="1" ht="51.75" customHeight="1" x14ac:dyDescent="0.25">
      <c r="A13" s="90" t="s">
        <v>51</v>
      </c>
      <c r="B13" s="21" t="s">
        <v>54</v>
      </c>
      <c r="C13" s="21" t="s">
        <v>52</v>
      </c>
      <c r="D13" s="1"/>
      <c r="E13" s="1"/>
      <c r="F13" s="1"/>
      <c r="G13" s="1"/>
      <c r="H13" s="1"/>
      <c r="I13" s="1">
        <v>1</v>
      </c>
      <c r="J13" s="9">
        <v>2</v>
      </c>
      <c r="K13" s="9">
        <v>1</v>
      </c>
      <c r="L13" s="9">
        <v>2</v>
      </c>
      <c r="M13" s="9">
        <v>3</v>
      </c>
    </row>
    <row r="14" spans="1:14" s="8" customFormat="1" ht="36.75" customHeight="1" x14ac:dyDescent="0.25">
      <c r="A14" s="90"/>
      <c r="B14" s="21" t="s">
        <v>55</v>
      </c>
      <c r="C14" s="21" t="s">
        <v>53</v>
      </c>
      <c r="D14" s="1"/>
      <c r="E14" s="1"/>
      <c r="F14" s="1"/>
      <c r="G14" s="1"/>
      <c r="H14" s="1"/>
      <c r="I14" s="1">
        <v>1</v>
      </c>
      <c r="J14" s="9">
        <v>2</v>
      </c>
      <c r="K14" s="9">
        <v>1</v>
      </c>
      <c r="L14" s="9">
        <v>2</v>
      </c>
      <c r="M14" s="9">
        <v>1</v>
      </c>
    </row>
    <row r="15" spans="1:14" x14ac:dyDescent="0.25">
      <c r="C15" s="7" t="s">
        <v>31</v>
      </c>
      <c r="D15" s="9">
        <f>SUM(D5:D14)</f>
        <v>10</v>
      </c>
      <c r="E15" s="9">
        <f t="shared" ref="E15:M15" si="0">SUM(E5:E14)</f>
        <v>10</v>
      </c>
      <c r="F15" s="9">
        <f t="shared" si="0"/>
        <v>10</v>
      </c>
      <c r="G15" s="9">
        <v>10</v>
      </c>
      <c r="H15" s="9">
        <v>10</v>
      </c>
      <c r="I15" s="9">
        <f t="shared" si="0"/>
        <v>10</v>
      </c>
      <c r="J15" s="9">
        <f t="shared" si="0"/>
        <v>10</v>
      </c>
      <c r="K15" s="9">
        <v>10</v>
      </c>
      <c r="L15" s="9">
        <v>10</v>
      </c>
      <c r="M15" s="9">
        <f t="shared" si="0"/>
        <v>10</v>
      </c>
      <c r="N15" s="8"/>
    </row>
    <row r="16" spans="1:14" x14ac:dyDescent="0.25">
      <c r="N16" s="8"/>
    </row>
  </sheetData>
  <mergeCells count="11">
    <mergeCell ref="A1:M1"/>
    <mergeCell ref="A5:A6"/>
    <mergeCell ref="A7:A10"/>
    <mergeCell ref="A11:A12"/>
    <mergeCell ref="A13:A14"/>
    <mergeCell ref="A2:A4"/>
    <mergeCell ref="B2:B4"/>
    <mergeCell ref="C2:C4"/>
    <mergeCell ref="D2:M2"/>
    <mergeCell ref="D3:F3"/>
    <mergeCell ref="I3:M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3"/>
  <dimension ref="A1:M23"/>
  <sheetViews>
    <sheetView topLeftCell="C4" workbookViewId="0">
      <selection activeCell="P17" sqref="P17"/>
    </sheetView>
  </sheetViews>
  <sheetFormatPr defaultRowHeight="15" x14ac:dyDescent="0.25"/>
  <cols>
    <col min="1" max="1" width="23.7109375" customWidth="1"/>
    <col min="2" max="2" width="29" customWidth="1"/>
    <col min="3" max="3" width="53.7109375" customWidth="1"/>
    <col min="4" max="4" width="13.140625" customWidth="1"/>
  </cols>
  <sheetData>
    <row r="1" spans="1:13" ht="37.5" customHeight="1" x14ac:dyDescent="0.25">
      <c r="A1" s="95" t="s">
        <v>56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3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2" t="s">
        <v>4</v>
      </c>
      <c r="E3" s="93"/>
      <c r="F3" s="93"/>
      <c r="G3" s="93"/>
      <c r="H3" s="94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193</v>
      </c>
      <c r="H4" s="1" t="s">
        <v>191</v>
      </c>
      <c r="I4" s="1" t="s">
        <v>6</v>
      </c>
      <c r="J4" s="1" t="s">
        <v>7</v>
      </c>
      <c r="K4" s="1" t="s">
        <v>63</v>
      </c>
      <c r="L4" s="1" t="s">
        <v>193</v>
      </c>
      <c r="M4" s="1" t="s">
        <v>191</v>
      </c>
    </row>
    <row r="5" spans="1:13" s="8" customFormat="1" ht="36.75" customHeight="1" x14ac:dyDescent="0.2">
      <c r="A5" s="108" t="s">
        <v>81</v>
      </c>
      <c r="B5" s="11" t="s">
        <v>82</v>
      </c>
      <c r="C5" s="11" t="s">
        <v>64</v>
      </c>
      <c r="D5" s="28">
        <v>3</v>
      </c>
      <c r="E5" s="28">
        <v>3</v>
      </c>
      <c r="F5" s="28">
        <v>2</v>
      </c>
      <c r="G5" s="28">
        <v>3</v>
      </c>
      <c r="H5" s="28">
        <v>2</v>
      </c>
      <c r="I5" s="28"/>
      <c r="J5" s="28"/>
      <c r="K5" s="28"/>
      <c r="L5" s="28"/>
      <c r="M5" s="28"/>
    </row>
    <row r="6" spans="1:13" s="8" customFormat="1" ht="36.75" customHeight="1" x14ac:dyDescent="0.2">
      <c r="A6" s="109"/>
      <c r="B6" s="106" t="s">
        <v>83</v>
      </c>
      <c r="C6" s="11" t="s">
        <v>65</v>
      </c>
      <c r="D6" s="28">
        <v>2</v>
      </c>
      <c r="E6" s="28">
        <v>1</v>
      </c>
      <c r="F6" s="28">
        <v>2</v>
      </c>
      <c r="G6" s="28">
        <v>1</v>
      </c>
      <c r="H6" s="28">
        <v>2</v>
      </c>
      <c r="I6" s="28"/>
      <c r="J6" s="28"/>
      <c r="K6" s="28"/>
      <c r="L6" s="28"/>
      <c r="M6" s="28"/>
    </row>
    <row r="7" spans="1:13" s="8" customFormat="1" ht="36.75" customHeight="1" x14ac:dyDescent="0.2">
      <c r="A7" s="109"/>
      <c r="B7" s="107"/>
      <c r="C7" s="12" t="s">
        <v>65</v>
      </c>
      <c r="D7" s="28">
        <v>1</v>
      </c>
      <c r="E7" s="28">
        <v>1</v>
      </c>
      <c r="F7" s="28">
        <v>1</v>
      </c>
      <c r="G7" s="28">
        <v>2</v>
      </c>
      <c r="H7" s="28">
        <v>1</v>
      </c>
      <c r="I7" s="28"/>
      <c r="J7" s="28"/>
      <c r="K7" s="28"/>
      <c r="L7" s="28"/>
      <c r="M7" s="28"/>
    </row>
    <row r="8" spans="1:13" s="8" customFormat="1" ht="18" customHeight="1" x14ac:dyDescent="0.2">
      <c r="A8" s="109"/>
      <c r="B8" s="104" t="s">
        <v>84</v>
      </c>
      <c r="C8" s="13" t="s">
        <v>66</v>
      </c>
      <c r="D8" s="28">
        <v>1</v>
      </c>
      <c r="E8" s="28">
        <v>1</v>
      </c>
      <c r="F8" s="28">
        <v>1</v>
      </c>
      <c r="G8" s="28">
        <v>1</v>
      </c>
      <c r="H8" s="28">
        <v>1</v>
      </c>
      <c r="I8" s="28"/>
      <c r="J8" s="28"/>
      <c r="K8" s="28"/>
      <c r="L8" s="28"/>
      <c r="M8" s="28"/>
    </row>
    <row r="9" spans="1:13" s="8" customFormat="1" ht="15.75" customHeight="1" x14ac:dyDescent="0.2">
      <c r="A9" s="109"/>
      <c r="B9" s="105"/>
      <c r="C9" s="14" t="s">
        <v>67</v>
      </c>
      <c r="D9" s="28">
        <v>1</v>
      </c>
      <c r="E9" s="28">
        <v>1</v>
      </c>
      <c r="F9" s="28">
        <v>1</v>
      </c>
      <c r="G9" s="28">
        <v>1</v>
      </c>
      <c r="H9" s="28">
        <v>1</v>
      </c>
      <c r="I9" s="28"/>
      <c r="J9" s="28"/>
      <c r="K9" s="28"/>
      <c r="L9" s="28"/>
      <c r="M9" s="28"/>
    </row>
    <row r="10" spans="1:13" s="8" customFormat="1" ht="11.25" customHeight="1" x14ac:dyDescent="0.2">
      <c r="A10" s="109"/>
      <c r="B10" s="106" t="s">
        <v>85</v>
      </c>
      <c r="C10" s="14" t="s">
        <v>68</v>
      </c>
      <c r="D10" s="28">
        <v>1</v>
      </c>
      <c r="E10" s="28">
        <v>2</v>
      </c>
      <c r="F10" s="28">
        <v>1</v>
      </c>
      <c r="G10" s="28">
        <v>1</v>
      </c>
      <c r="H10" s="28">
        <v>2</v>
      </c>
      <c r="I10" s="28"/>
      <c r="J10" s="28"/>
      <c r="K10" s="28"/>
      <c r="L10" s="28"/>
      <c r="M10" s="28"/>
    </row>
    <row r="11" spans="1:13" ht="15" customHeight="1" x14ac:dyDescent="0.25">
      <c r="A11" s="110"/>
      <c r="B11" s="107"/>
      <c r="C11" s="14" t="s">
        <v>69</v>
      </c>
      <c r="D11" s="29">
        <v>1</v>
      </c>
      <c r="E11" s="26">
        <v>1</v>
      </c>
      <c r="F11" s="26">
        <v>2</v>
      </c>
      <c r="G11" s="26">
        <v>1</v>
      </c>
      <c r="H11" s="26">
        <v>1</v>
      </c>
      <c r="I11" s="26">
        <v>1</v>
      </c>
      <c r="J11" s="26">
        <v>0</v>
      </c>
      <c r="K11" s="26">
        <v>1</v>
      </c>
      <c r="L11" s="26">
        <v>1</v>
      </c>
      <c r="M11" s="26">
        <v>1</v>
      </c>
    </row>
    <row r="12" spans="1:13" ht="15" customHeight="1" x14ac:dyDescent="0.25">
      <c r="A12" s="111" t="s">
        <v>86</v>
      </c>
      <c r="B12" s="114" t="s">
        <v>87</v>
      </c>
      <c r="C12" s="14" t="s">
        <v>70</v>
      </c>
      <c r="D12" s="30"/>
      <c r="E12" s="26"/>
      <c r="F12" s="26"/>
      <c r="G12" s="26"/>
      <c r="H12" s="26"/>
      <c r="I12" s="26">
        <v>1</v>
      </c>
      <c r="J12" s="26">
        <v>1</v>
      </c>
      <c r="K12" s="26">
        <v>1</v>
      </c>
      <c r="L12" s="26">
        <v>1</v>
      </c>
      <c r="M12" s="26">
        <v>0</v>
      </c>
    </row>
    <row r="13" spans="1:13" ht="22.5" x14ac:dyDescent="0.25">
      <c r="A13" s="112"/>
      <c r="B13" s="115"/>
      <c r="C13" s="14" t="s">
        <v>71</v>
      </c>
      <c r="D13" s="29"/>
      <c r="E13" s="26"/>
      <c r="F13" s="26"/>
      <c r="G13" s="26"/>
      <c r="H13" s="26"/>
      <c r="I13" s="26">
        <v>1</v>
      </c>
      <c r="J13" s="26">
        <v>1</v>
      </c>
      <c r="K13" s="26">
        <v>1</v>
      </c>
      <c r="L13" s="26">
        <v>1</v>
      </c>
      <c r="M13" s="26">
        <v>1</v>
      </c>
    </row>
    <row r="14" spans="1:13" ht="15" customHeight="1" x14ac:dyDescent="0.25">
      <c r="A14" s="112"/>
      <c r="B14" s="115"/>
      <c r="C14" s="14" t="s">
        <v>72</v>
      </c>
      <c r="D14" s="29"/>
      <c r="E14" s="26"/>
      <c r="F14" s="26"/>
      <c r="G14" s="26"/>
      <c r="H14" s="26"/>
      <c r="I14" s="26">
        <v>0</v>
      </c>
      <c r="J14" s="26">
        <v>1</v>
      </c>
      <c r="K14" s="26">
        <v>1</v>
      </c>
      <c r="L14" s="26">
        <v>1</v>
      </c>
      <c r="M14" s="26">
        <v>1</v>
      </c>
    </row>
    <row r="15" spans="1:13" ht="15" customHeight="1" x14ac:dyDescent="0.25">
      <c r="A15" s="112"/>
      <c r="B15" s="116"/>
      <c r="C15" s="14" t="s">
        <v>73</v>
      </c>
      <c r="D15" s="29"/>
      <c r="E15" s="26"/>
      <c r="F15" s="26"/>
      <c r="G15" s="26"/>
      <c r="H15" s="26"/>
      <c r="I15" s="26">
        <v>2</v>
      </c>
      <c r="J15" s="26">
        <v>1</v>
      </c>
      <c r="K15" s="26">
        <v>1</v>
      </c>
      <c r="L15" s="26">
        <v>2</v>
      </c>
      <c r="M15" s="26">
        <v>2</v>
      </c>
    </row>
    <row r="16" spans="1:13" x14ac:dyDescent="0.25">
      <c r="A16" s="112"/>
      <c r="B16" s="117" t="s">
        <v>88</v>
      </c>
      <c r="C16" s="14" t="s">
        <v>74</v>
      </c>
      <c r="D16" s="31"/>
      <c r="E16" s="32"/>
      <c r="F16" s="26"/>
      <c r="G16" s="26"/>
      <c r="H16" s="26"/>
      <c r="I16" s="26">
        <v>1</v>
      </c>
      <c r="J16" s="26">
        <v>1</v>
      </c>
      <c r="K16" s="26">
        <v>1</v>
      </c>
      <c r="L16" s="26">
        <v>1</v>
      </c>
      <c r="M16" s="26">
        <v>1</v>
      </c>
    </row>
    <row r="17" spans="1:13" x14ac:dyDescent="0.25">
      <c r="A17" s="113"/>
      <c r="B17" s="118"/>
      <c r="C17" s="14" t="s">
        <v>75</v>
      </c>
      <c r="D17" s="31"/>
      <c r="E17" s="33"/>
      <c r="F17" s="26"/>
      <c r="G17" s="26"/>
      <c r="H17" s="26"/>
      <c r="I17" s="26">
        <v>1</v>
      </c>
      <c r="J17" s="26">
        <v>1</v>
      </c>
      <c r="K17" s="26">
        <v>1</v>
      </c>
      <c r="L17" s="26">
        <v>1</v>
      </c>
      <c r="M17" s="26">
        <v>1</v>
      </c>
    </row>
    <row r="18" spans="1:13" x14ac:dyDescent="0.25">
      <c r="A18" s="111" t="s">
        <v>89</v>
      </c>
      <c r="B18" s="114" t="s">
        <v>89</v>
      </c>
      <c r="C18" s="14" t="s">
        <v>76</v>
      </c>
      <c r="D18" s="31"/>
      <c r="E18" s="34"/>
      <c r="F18" s="26"/>
      <c r="G18" s="26"/>
      <c r="H18" s="26"/>
      <c r="I18" s="26">
        <v>0</v>
      </c>
      <c r="J18" s="26">
        <v>1</v>
      </c>
      <c r="K18" s="26">
        <v>1</v>
      </c>
      <c r="L18" s="26">
        <v>0</v>
      </c>
      <c r="M18" s="26">
        <v>0</v>
      </c>
    </row>
    <row r="19" spans="1:13" ht="22.5" x14ac:dyDescent="0.25">
      <c r="A19" s="112"/>
      <c r="B19" s="116"/>
      <c r="C19" s="14" t="s">
        <v>77</v>
      </c>
      <c r="D19" s="31"/>
      <c r="E19" s="34"/>
      <c r="F19" s="26"/>
      <c r="G19" s="26"/>
      <c r="H19" s="26"/>
      <c r="I19" s="26">
        <v>1</v>
      </c>
      <c r="J19" s="26">
        <v>1</v>
      </c>
      <c r="K19" s="26">
        <v>0</v>
      </c>
      <c r="L19" s="26">
        <v>1</v>
      </c>
      <c r="M19" s="26">
        <v>1</v>
      </c>
    </row>
    <row r="20" spans="1:13" ht="22.5" x14ac:dyDescent="0.25">
      <c r="A20" s="112"/>
      <c r="B20" s="114" t="s">
        <v>90</v>
      </c>
      <c r="C20" s="14" t="s">
        <v>78</v>
      </c>
      <c r="D20" s="31"/>
      <c r="E20" s="34"/>
      <c r="F20" s="26"/>
      <c r="G20" s="26"/>
      <c r="H20" s="26"/>
      <c r="I20" s="26">
        <v>1</v>
      </c>
      <c r="J20" s="26">
        <v>1</v>
      </c>
      <c r="K20" s="26">
        <v>1</v>
      </c>
      <c r="L20" s="26">
        <v>0</v>
      </c>
      <c r="M20" s="26">
        <v>0</v>
      </c>
    </row>
    <row r="21" spans="1:13" x14ac:dyDescent="0.25">
      <c r="A21" s="112"/>
      <c r="B21" s="115"/>
      <c r="C21" s="14" t="s">
        <v>79</v>
      </c>
      <c r="D21" s="35"/>
      <c r="E21" s="34"/>
      <c r="F21" s="26"/>
      <c r="G21" s="26"/>
      <c r="H21" s="26"/>
      <c r="I21" s="26">
        <v>0</v>
      </c>
      <c r="J21" s="26">
        <v>0</v>
      </c>
      <c r="K21" s="26">
        <v>1</v>
      </c>
      <c r="L21" s="26">
        <v>0</v>
      </c>
      <c r="M21" s="26">
        <v>1</v>
      </c>
    </row>
    <row r="22" spans="1:13" x14ac:dyDescent="0.25">
      <c r="A22" s="113"/>
      <c r="B22" s="116"/>
      <c r="C22" s="14" t="s">
        <v>80</v>
      </c>
      <c r="D22" s="31"/>
      <c r="E22" s="36"/>
      <c r="F22" s="26"/>
      <c r="G22" s="26"/>
      <c r="H22" s="26"/>
      <c r="I22" s="26">
        <v>1</v>
      </c>
      <c r="J22" s="26">
        <v>1</v>
      </c>
      <c r="K22" s="26">
        <v>0</v>
      </c>
      <c r="L22" s="26">
        <v>1</v>
      </c>
      <c r="M22" s="26">
        <v>1</v>
      </c>
    </row>
    <row r="23" spans="1:13" x14ac:dyDescent="0.25">
      <c r="C23" s="17" t="s">
        <v>31</v>
      </c>
      <c r="D23" s="26">
        <f>SUM(D5:D22)</f>
        <v>10</v>
      </c>
      <c r="E23" s="26">
        <f t="shared" ref="E23:M23" si="0">SUM(E5:E22)</f>
        <v>10</v>
      </c>
      <c r="F23" s="26">
        <f t="shared" si="0"/>
        <v>10</v>
      </c>
      <c r="G23" s="26">
        <f t="shared" si="0"/>
        <v>10</v>
      </c>
      <c r="H23" s="26">
        <f t="shared" si="0"/>
        <v>10</v>
      </c>
      <c r="I23" s="26">
        <f t="shared" si="0"/>
        <v>10</v>
      </c>
      <c r="J23" s="26">
        <f t="shared" si="0"/>
        <v>10</v>
      </c>
      <c r="K23" s="26">
        <f t="shared" si="0"/>
        <v>10</v>
      </c>
      <c r="L23" s="26">
        <f t="shared" si="0"/>
        <v>10</v>
      </c>
      <c r="M23" s="26">
        <f t="shared" si="0"/>
        <v>10</v>
      </c>
    </row>
  </sheetData>
  <mergeCells count="17">
    <mergeCell ref="A18:A22"/>
    <mergeCell ref="B20:B22"/>
    <mergeCell ref="B18:B19"/>
    <mergeCell ref="B12:B15"/>
    <mergeCell ref="B16:B17"/>
    <mergeCell ref="A12:A17"/>
    <mergeCell ref="B8:B9"/>
    <mergeCell ref="B10:B11"/>
    <mergeCell ref="A5:A11"/>
    <mergeCell ref="B6:B7"/>
    <mergeCell ref="A1:M1"/>
    <mergeCell ref="A2:A4"/>
    <mergeCell ref="B2:B4"/>
    <mergeCell ref="C2:C4"/>
    <mergeCell ref="D2:M2"/>
    <mergeCell ref="I3:M3"/>
    <mergeCell ref="D3:H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ayfa4"/>
  <dimension ref="A1:M20"/>
  <sheetViews>
    <sheetView topLeftCell="C4" workbookViewId="0">
      <selection activeCell="R13" sqref="R13"/>
    </sheetView>
  </sheetViews>
  <sheetFormatPr defaultRowHeight="15" x14ac:dyDescent="0.25"/>
  <cols>
    <col min="1" max="1" width="21.85546875" customWidth="1"/>
    <col min="2" max="2" width="25.28515625" customWidth="1"/>
    <col min="3" max="3" width="57.28515625" customWidth="1"/>
  </cols>
  <sheetData>
    <row r="1" spans="1:13" ht="37.5" customHeight="1" x14ac:dyDescent="0.25">
      <c r="A1" s="95" t="s">
        <v>62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3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2" t="s">
        <v>4</v>
      </c>
      <c r="E3" s="93"/>
      <c r="F3" s="93"/>
      <c r="G3" s="93"/>
      <c r="H3" s="94"/>
      <c r="I3" s="90" t="s">
        <v>5</v>
      </c>
      <c r="J3" s="90"/>
      <c r="K3" s="90"/>
      <c r="L3" s="90"/>
      <c r="M3" s="90"/>
    </row>
    <row r="4" spans="1:13" x14ac:dyDescent="0.25">
      <c r="A4" s="119"/>
      <c r="B4" s="119"/>
      <c r="C4" s="119"/>
      <c r="D4" s="1" t="s">
        <v>6</v>
      </c>
      <c r="E4" s="1" t="s">
        <v>7</v>
      </c>
      <c r="F4" s="1" t="s">
        <v>63</v>
      </c>
      <c r="G4" s="1" t="s">
        <v>193</v>
      </c>
      <c r="H4" s="1" t="s">
        <v>191</v>
      </c>
      <c r="I4" s="1" t="s">
        <v>6</v>
      </c>
      <c r="J4" s="1" t="s">
        <v>7</v>
      </c>
      <c r="K4" s="1" t="s">
        <v>63</v>
      </c>
      <c r="L4" s="1" t="s">
        <v>193</v>
      </c>
      <c r="M4" s="1" t="s">
        <v>191</v>
      </c>
    </row>
    <row r="5" spans="1:13" s="8" customFormat="1" ht="20.100000000000001" customHeight="1" x14ac:dyDescent="0.25">
      <c r="A5" s="124" t="s">
        <v>91</v>
      </c>
      <c r="B5" s="11" t="s">
        <v>92</v>
      </c>
      <c r="C5" s="11" t="s">
        <v>93</v>
      </c>
      <c r="D5" s="24">
        <v>3</v>
      </c>
      <c r="E5" s="1">
        <v>2</v>
      </c>
      <c r="F5" s="1">
        <v>2</v>
      </c>
      <c r="G5" s="1">
        <v>3</v>
      </c>
      <c r="H5" s="1">
        <v>3</v>
      </c>
      <c r="I5" s="1"/>
      <c r="J5" s="1"/>
      <c r="K5" s="1"/>
      <c r="L5" s="1"/>
      <c r="M5" s="1"/>
    </row>
    <row r="6" spans="1:13" s="8" customFormat="1" ht="20.100000000000001" customHeight="1" x14ac:dyDescent="0.25">
      <c r="A6" s="124"/>
      <c r="B6" s="11" t="s">
        <v>94</v>
      </c>
      <c r="C6" s="11" t="s">
        <v>95</v>
      </c>
      <c r="D6" s="24">
        <v>3</v>
      </c>
      <c r="E6" s="1">
        <v>3</v>
      </c>
      <c r="F6" s="1">
        <v>4</v>
      </c>
      <c r="G6" s="1">
        <v>3</v>
      </c>
      <c r="H6" s="1">
        <v>3</v>
      </c>
      <c r="I6" s="1"/>
      <c r="J6" s="1"/>
      <c r="K6" s="1"/>
      <c r="L6" s="1"/>
      <c r="M6" s="1"/>
    </row>
    <row r="7" spans="1:13" s="8" customFormat="1" ht="20.100000000000001" customHeight="1" x14ac:dyDescent="0.25">
      <c r="A7" s="124"/>
      <c r="B7" s="22" t="s">
        <v>96</v>
      </c>
      <c r="C7" s="11" t="s">
        <v>97</v>
      </c>
      <c r="D7" s="24">
        <v>3</v>
      </c>
      <c r="E7" s="1">
        <v>3</v>
      </c>
      <c r="F7" s="1">
        <v>2</v>
      </c>
      <c r="G7" s="1">
        <v>3</v>
      </c>
      <c r="H7" s="1">
        <v>3</v>
      </c>
      <c r="I7" s="1"/>
      <c r="J7" s="1"/>
      <c r="K7" s="1"/>
      <c r="L7" s="1"/>
      <c r="M7" s="1"/>
    </row>
    <row r="8" spans="1:13" s="8" customFormat="1" ht="20.100000000000001" customHeight="1" x14ac:dyDescent="0.25">
      <c r="A8" s="124"/>
      <c r="B8" s="11" t="s">
        <v>98</v>
      </c>
      <c r="C8" s="14" t="s">
        <v>99</v>
      </c>
      <c r="D8" s="24">
        <v>1</v>
      </c>
      <c r="E8" s="1">
        <v>2</v>
      </c>
      <c r="F8" s="1">
        <v>2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</row>
    <row r="9" spans="1:13" s="8" customFormat="1" ht="20.100000000000001" customHeight="1" x14ac:dyDescent="0.25">
      <c r="A9" s="104" t="s">
        <v>100</v>
      </c>
      <c r="B9" s="104" t="s">
        <v>101</v>
      </c>
      <c r="C9" s="11" t="s">
        <v>103</v>
      </c>
      <c r="D9" s="24"/>
      <c r="E9" s="1"/>
      <c r="F9" s="1"/>
      <c r="G9" s="1"/>
      <c r="H9" s="1"/>
      <c r="I9" s="1">
        <v>0</v>
      </c>
      <c r="J9" s="1">
        <v>1</v>
      </c>
      <c r="K9" s="1">
        <v>0</v>
      </c>
      <c r="L9" s="1">
        <v>1</v>
      </c>
      <c r="M9" s="1">
        <v>0</v>
      </c>
    </row>
    <row r="10" spans="1:13" s="8" customFormat="1" ht="20.100000000000001" customHeight="1" x14ac:dyDescent="0.25">
      <c r="A10" s="123"/>
      <c r="B10" s="123"/>
      <c r="C10" s="11" t="s">
        <v>102</v>
      </c>
      <c r="D10" s="24"/>
      <c r="E10" s="1"/>
      <c r="F10" s="1"/>
      <c r="G10" s="1"/>
      <c r="H10" s="1"/>
      <c r="I10" s="1">
        <v>1</v>
      </c>
      <c r="J10" s="1">
        <v>0</v>
      </c>
      <c r="K10" s="1">
        <v>1</v>
      </c>
      <c r="L10" s="1">
        <v>1</v>
      </c>
      <c r="M10" s="1">
        <v>1</v>
      </c>
    </row>
    <row r="11" spans="1:13" s="8" customFormat="1" ht="20.100000000000001" customHeight="1" x14ac:dyDescent="0.25">
      <c r="A11" s="123"/>
      <c r="B11" s="123"/>
      <c r="C11" s="12" t="s">
        <v>104</v>
      </c>
      <c r="D11" s="24"/>
      <c r="E11" s="1"/>
      <c r="F11" s="1"/>
      <c r="G11" s="1"/>
      <c r="H11" s="1"/>
      <c r="I11" s="1">
        <v>1</v>
      </c>
      <c r="J11" s="1">
        <v>1</v>
      </c>
      <c r="K11" s="1">
        <v>1</v>
      </c>
      <c r="L11" s="1">
        <v>1</v>
      </c>
      <c r="M11" s="1">
        <v>1</v>
      </c>
    </row>
    <row r="12" spans="1:13" s="8" customFormat="1" ht="20.100000000000001" customHeight="1" x14ac:dyDescent="0.25">
      <c r="A12" s="123"/>
      <c r="B12" s="123"/>
      <c r="C12" s="12" t="s">
        <v>105</v>
      </c>
      <c r="D12" s="24"/>
      <c r="E12" s="1"/>
      <c r="F12" s="1"/>
      <c r="G12" s="1"/>
      <c r="H12" s="1"/>
      <c r="I12" s="1">
        <v>1</v>
      </c>
      <c r="J12" s="1">
        <v>1</v>
      </c>
      <c r="K12" s="1">
        <v>1</v>
      </c>
      <c r="L12" s="1">
        <v>1</v>
      </c>
      <c r="M12" s="1">
        <v>1</v>
      </c>
    </row>
    <row r="13" spans="1:13" s="8" customFormat="1" ht="20.100000000000001" customHeight="1" x14ac:dyDescent="0.25">
      <c r="A13" s="123"/>
      <c r="B13" s="123"/>
      <c r="C13" s="12" t="s">
        <v>106</v>
      </c>
      <c r="D13" s="24"/>
      <c r="E13" s="1"/>
      <c r="F13" s="1"/>
      <c r="G13" s="1"/>
      <c r="H13" s="1"/>
      <c r="I13" s="1">
        <v>0</v>
      </c>
      <c r="J13" s="1">
        <v>1</v>
      </c>
      <c r="K13" s="1">
        <v>0</v>
      </c>
      <c r="L13" s="1">
        <v>1</v>
      </c>
      <c r="M13" s="1">
        <v>1</v>
      </c>
    </row>
    <row r="14" spans="1:13" s="8" customFormat="1" ht="20.100000000000001" customHeight="1" x14ac:dyDescent="0.25">
      <c r="A14" s="123"/>
      <c r="B14" s="123"/>
      <c r="C14" s="12" t="s">
        <v>107</v>
      </c>
      <c r="D14" s="24"/>
      <c r="E14" s="1"/>
      <c r="F14" s="1"/>
      <c r="G14" s="1"/>
      <c r="H14" s="1"/>
      <c r="I14" s="1">
        <v>1</v>
      </c>
      <c r="J14" s="1">
        <v>1</v>
      </c>
      <c r="K14" s="1">
        <v>1</v>
      </c>
      <c r="L14" s="1">
        <v>1</v>
      </c>
      <c r="M14" s="1">
        <v>1</v>
      </c>
    </row>
    <row r="15" spans="1:13" s="8" customFormat="1" ht="20.100000000000001" customHeight="1" x14ac:dyDescent="0.25">
      <c r="A15" s="123"/>
      <c r="B15" s="105"/>
      <c r="C15" s="12" t="s">
        <v>108</v>
      </c>
      <c r="D15" s="24"/>
      <c r="E15" s="1"/>
      <c r="F15" s="1"/>
      <c r="G15" s="1"/>
      <c r="H15" s="1"/>
      <c r="I15" s="1">
        <v>1</v>
      </c>
      <c r="J15" s="1">
        <v>1</v>
      </c>
      <c r="K15" s="1">
        <v>2</v>
      </c>
      <c r="L15" s="1">
        <v>0</v>
      </c>
      <c r="M15" s="1">
        <v>1</v>
      </c>
    </row>
    <row r="16" spans="1:13" s="8" customFormat="1" ht="20.100000000000001" customHeight="1" x14ac:dyDescent="0.25">
      <c r="A16" s="123"/>
      <c r="B16" s="120" t="s">
        <v>109</v>
      </c>
      <c r="C16" s="12" t="s">
        <v>111</v>
      </c>
      <c r="D16" s="24"/>
      <c r="E16" s="1"/>
      <c r="F16" s="1"/>
      <c r="G16" s="1"/>
      <c r="H16" s="1"/>
      <c r="I16" s="1">
        <v>1</v>
      </c>
      <c r="J16" s="1">
        <v>1</v>
      </c>
      <c r="K16" s="1">
        <v>1</v>
      </c>
      <c r="L16" s="1">
        <v>1</v>
      </c>
      <c r="M16" s="1">
        <v>1</v>
      </c>
    </row>
    <row r="17" spans="1:13" s="8" customFormat="1" ht="20.100000000000001" customHeight="1" x14ac:dyDescent="0.25">
      <c r="A17" s="123"/>
      <c r="B17" s="121"/>
      <c r="C17" s="12" t="s">
        <v>110</v>
      </c>
      <c r="D17" s="24"/>
      <c r="E17" s="1"/>
      <c r="F17" s="1"/>
      <c r="G17" s="1"/>
      <c r="H17" s="1"/>
      <c r="I17" s="1">
        <v>1</v>
      </c>
      <c r="J17" s="1">
        <v>0</v>
      </c>
      <c r="K17" s="1">
        <v>1</v>
      </c>
      <c r="L17" s="1">
        <v>1</v>
      </c>
      <c r="M17" s="1">
        <v>1</v>
      </c>
    </row>
    <row r="18" spans="1:13" s="8" customFormat="1" ht="20.100000000000001" customHeight="1" x14ac:dyDescent="0.25">
      <c r="A18" s="123"/>
      <c r="B18" s="121"/>
      <c r="C18" s="12" t="s">
        <v>113</v>
      </c>
      <c r="D18" s="24"/>
      <c r="E18" s="1"/>
      <c r="F18" s="1"/>
      <c r="G18" s="1"/>
      <c r="H18" s="1"/>
      <c r="I18" s="1">
        <v>1</v>
      </c>
      <c r="J18" s="1">
        <v>1</v>
      </c>
      <c r="K18" s="1">
        <v>0</v>
      </c>
      <c r="L18" s="1">
        <v>0</v>
      </c>
      <c r="M18" s="1">
        <v>1</v>
      </c>
    </row>
    <row r="19" spans="1:13" s="8" customFormat="1" ht="20.100000000000001" customHeight="1" x14ac:dyDescent="0.25">
      <c r="A19" s="105"/>
      <c r="B19" s="122"/>
      <c r="C19" s="12" t="s">
        <v>112</v>
      </c>
      <c r="D19" s="24"/>
      <c r="E19" s="1"/>
      <c r="F19" s="1"/>
      <c r="G19" s="1"/>
      <c r="H19" s="1"/>
      <c r="I19" s="1">
        <v>1</v>
      </c>
      <c r="J19" s="1">
        <v>1</v>
      </c>
      <c r="K19" s="1">
        <v>1</v>
      </c>
      <c r="L19" s="1">
        <v>1</v>
      </c>
      <c r="M19" s="1">
        <v>0</v>
      </c>
    </row>
    <row r="20" spans="1:13" x14ac:dyDescent="0.25">
      <c r="C20" s="7" t="s">
        <v>31</v>
      </c>
      <c r="D20" s="9">
        <f>SUM(D5:D19)</f>
        <v>10</v>
      </c>
      <c r="E20" s="9">
        <f t="shared" ref="E20:M20" si="0">SUM(E5:E19)</f>
        <v>10</v>
      </c>
      <c r="F20" s="9">
        <f t="shared" si="0"/>
        <v>10</v>
      </c>
      <c r="G20" s="9">
        <f t="shared" si="0"/>
        <v>10</v>
      </c>
      <c r="H20" s="9">
        <f t="shared" si="0"/>
        <v>10</v>
      </c>
      <c r="I20" s="9">
        <f t="shared" si="0"/>
        <v>10</v>
      </c>
      <c r="J20" s="9">
        <f t="shared" si="0"/>
        <v>10</v>
      </c>
      <c r="K20" s="9">
        <f t="shared" si="0"/>
        <v>10</v>
      </c>
      <c r="L20" s="9">
        <f t="shared" si="0"/>
        <v>10</v>
      </c>
      <c r="M20" s="9">
        <f t="shared" si="0"/>
        <v>10</v>
      </c>
    </row>
  </sheetData>
  <mergeCells count="11">
    <mergeCell ref="B16:B19"/>
    <mergeCell ref="A9:A19"/>
    <mergeCell ref="D3:H3"/>
    <mergeCell ref="A5:A8"/>
    <mergeCell ref="B9:B15"/>
    <mergeCell ref="A1:M1"/>
    <mergeCell ref="A2:A4"/>
    <mergeCell ref="B2:B4"/>
    <mergeCell ref="C2:C4"/>
    <mergeCell ref="D2:M2"/>
    <mergeCell ref="I3:M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yfa5"/>
  <dimension ref="A1:M10"/>
  <sheetViews>
    <sheetView topLeftCell="B1" workbookViewId="0">
      <selection activeCell="L13" sqref="L13"/>
    </sheetView>
  </sheetViews>
  <sheetFormatPr defaultRowHeight="15" x14ac:dyDescent="0.25"/>
  <cols>
    <col min="1" max="1" width="33" customWidth="1"/>
    <col min="2" max="2" width="32.42578125" customWidth="1"/>
    <col min="3" max="3" width="53.28515625" customWidth="1"/>
  </cols>
  <sheetData>
    <row r="1" spans="1:13" ht="37.5" customHeight="1" x14ac:dyDescent="0.25">
      <c r="A1" s="89" t="s">
        <v>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125" t="s">
        <v>0</v>
      </c>
      <c r="B2" s="125" t="s">
        <v>1</v>
      </c>
      <c r="C2" s="125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2" t="s">
        <v>4</v>
      </c>
      <c r="E3" s="93"/>
      <c r="F3" s="93"/>
      <c r="G3" s="93"/>
      <c r="H3" s="94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193</v>
      </c>
      <c r="H4" s="1" t="s">
        <v>191</v>
      </c>
      <c r="I4" s="2" t="s">
        <v>6</v>
      </c>
      <c r="J4" s="2" t="s">
        <v>7</v>
      </c>
      <c r="K4" s="2" t="s">
        <v>63</v>
      </c>
      <c r="L4" s="2" t="s">
        <v>193</v>
      </c>
      <c r="M4" s="2" t="s">
        <v>191</v>
      </c>
    </row>
    <row r="5" spans="1:13" ht="22.5" x14ac:dyDescent="0.25">
      <c r="A5" s="11" t="s">
        <v>114</v>
      </c>
      <c r="B5" s="11" t="s">
        <v>115</v>
      </c>
      <c r="C5" s="12" t="s">
        <v>116</v>
      </c>
      <c r="D5" s="1">
        <v>3</v>
      </c>
      <c r="E5" s="1">
        <v>3</v>
      </c>
      <c r="F5" s="1">
        <v>4</v>
      </c>
      <c r="G5" s="1">
        <v>2</v>
      </c>
      <c r="H5" s="1">
        <v>4</v>
      </c>
      <c r="I5" s="1"/>
      <c r="J5" s="1"/>
      <c r="K5" s="1"/>
      <c r="L5" s="1"/>
      <c r="M5" s="4"/>
    </row>
    <row r="6" spans="1:13" ht="22.5" x14ac:dyDescent="0.25">
      <c r="A6" s="104" t="s">
        <v>117</v>
      </c>
      <c r="B6" s="11" t="s">
        <v>119</v>
      </c>
      <c r="C6" s="12" t="s">
        <v>116</v>
      </c>
      <c r="D6" s="1">
        <v>3</v>
      </c>
      <c r="E6" s="1">
        <v>4</v>
      </c>
      <c r="F6" s="1">
        <v>2</v>
      </c>
      <c r="G6" s="1">
        <v>4</v>
      </c>
      <c r="H6" s="1">
        <v>3</v>
      </c>
      <c r="I6" s="1"/>
      <c r="J6" s="1"/>
      <c r="K6" s="1"/>
      <c r="L6" s="1"/>
      <c r="M6" s="4"/>
    </row>
    <row r="7" spans="1:13" ht="22.5" x14ac:dyDescent="0.25">
      <c r="A7" s="105"/>
      <c r="B7" s="11" t="s">
        <v>120</v>
      </c>
      <c r="C7" s="12" t="s">
        <v>118</v>
      </c>
      <c r="D7" s="1">
        <v>4</v>
      </c>
      <c r="E7" s="1">
        <v>3</v>
      </c>
      <c r="F7" s="1">
        <v>4</v>
      </c>
      <c r="G7" s="1">
        <v>4</v>
      </c>
      <c r="H7" s="1">
        <v>3</v>
      </c>
      <c r="I7" s="1">
        <v>3</v>
      </c>
      <c r="J7" s="1">
        <v>4</v>
      </c>
      <c r="K7" s="4">
        <v>3</v>
      </c>
      <c r="L7" s="1">
        <v>4</v>
      </c>
      <c r="M7" s="1">
        <v>4</v>
      </c>
    </row>
    <row r="8" spans="1:13" x14ac:dyDescent="0.25">
      <c r="A8" s="104" t="s">
        <v>121</v>
      </c>
      <c r="B8" s="12" t="s">
        <v>124</v>
      </c>
      <c r="C8" s="12" t="s">
        <v>122</v>
      </c>
      <c r="D8" s="1"/>
      <c r="E8" s="1"/>
      <c r="F8" s="1"/>
      <c r="G8" s="1"/>
      <c r="H8" s="1"/>
      <c r="I8" s="1">
        <v>4</v>
      </c>
      <c r="J8" s="1">
        <v>3</v>
      </c>
      <c r="K8" s="4">
        <v>3</v>
      </c>
      <c r="L8" s="1">
        <v>2</v>
      </c>
      <c r="M8" s="26">
        <v>2</v>
      </c>
    </row>
    <row r="9" spans="1:13" ht="22.5" x14ac:dyDescent="0.25">
      <c r="A9" s="105"/>
      <c r="B9" s="12" t="s">
        <v>125</v>
      </c>
      <c r="C9" s="12" t="s">
        <v>123</v>
      </c>
      <c r="D9" s="1"/>
      <c r="E9" s="1"/>
      <c r="F9" s="1"/>
      <c r="G9" s="1"/>
      <c r="H9" s="1"/>
      <c r="I9" s="1">
        <v>3</v>
      </c>
      <c r="J9" s="1">
        <v>3</v>
      </c>
      <c r="K9" s="4">
        <v>4</v>
      </c>
      <c r="L9" s="1">
        <v>4</v>
      </c>
      <c r="M9" s="26">
        <v>4</v>
      </c>
    </row>
    <row r="10" spans="1:13" x14ac:dyDescent="0.25">
      <c r="C10" s="7" t="s">
        <v>31</v>
      </c>
      <c r="D10" s="26">
        <f>SUM(D5:D9)</f>
        <v>10</v>
      </c>
      <c r="E10" s="26">
        <f t="shared" ref="E10:M10" si="0">SUM(E5:E9)</f>
        <v>10</v>
      </c>
      <c r="F10" s="26">
        <f t="shared" si="0"/>
        <v>10</v>
      </c>
      <c r="G10" s="26">
        <f t="shared" si="0"/>
        <v>10</v>
      </c>
      <c r="H10" s="26">
        <f t="shared" si="0"/>
        <v>10</v>
      </c>
      <c r="I10" s="26">
        <f t="shared" si="0"/>
        <v>10</v>
      </c>
      <c r="J10" s="26">
        <f t="shared" si="0"/>
        <v>10</v>
      </c>
      <c r="K10" s="26">
        <f t="shared" si="0"/>
        <v>10</v>
      </c>
      <c r="L10" s="26">
        <f t="shared" si="0"/>
        <v>10</v>
      </c>
      <c r="M10" s="26">
        <f t="shared" si="0"/>
        <v>10</v>
      </c>
    </row>
  </sheetData>
  <mergeCells count="9">
    <mergeCell ref="A1:M1"/>
    <mergeCell ref="D2:M2"/>
    <mergeCell ref="D3:H3"/>
    <mergeCell ref="A6:A7"/>
    <mergeCell ref="A8:A9"/>
    <mergeCell ref="I3:M3"/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ayfa6"/>
  <dimension ref="A1:M13"/>
  <sheetViews>
    <sheetView topLeftCell="B1" workbookViewId="0">
      <selection activeCell="F15" sqref="F15"/>
    </sheetView>
  </sheetViews>
  <sheetFormatPr defaultRowHeight="15" x14ac:dyDescent="0.25"/>
  <cols>
    <col min="1" max="1" width="29.7109375" customWidth="1"/>
    <col min="2" max="2" width="34.5703125" customWidth="1"/>
    <col min="3" max="3" width="41.85546875" customWidth="1"/>
  </cols>
  <sheetData>
    <row r="1" spans="1:13" ht="37.5" customHeight="1" x14ac:dyDescent="0.25">
      <c r="A1" s="89" t="s">
        <v>58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1"/>
      <c r="J3" s="1"/>
      <c r="K3" s="90" t="s">
        <v>5</v>
      </c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192</v>
      </c>
      <c r="G4" s="1" t="s">
        <v>189</v>
      </c>
      <c r="H4" s="1" t="s">
        <v>191</v>
      </c>
      <c r="I4" s="1" t="s">
        <v>194</v>
      </c>
      <c r="J4" s="1" t="s">
        <v>195</v>
      </c>
      <c r="K4" s="1" t="s">
        <v>63</v>
      </c>
      <c r="L4" s="1" t="s">
        <v>193</v>
      </c>
      <c r="M4" s="1" t="s">
        <v>191</v>
      </c>
    </row>
    <row r="5" spans="1:13" s="8" customFormat="1" ht="20.100000000000001" customHeight="1" x14ac:dyDescent="0.25">
      <c r="A5" s="108" t="s">
        <v>134</v>
      </c>
      <c r="B5" s="15" t="s">
        <v>135</v>
      </c>
      <c r="C5" s="15" t="s">
        <v>136</v>
      </c>
      <c r="D5" s="1">
        <v>3</v>
      </c>
      <c r="E5" s="1">
        <v>3</v>
      </c>
      <c r="F5" s="1">
        <v>2</v>
      </c>
      <c r="G5" s="1">
        <v>2</v>
      </c>
      <c r="H5" s="1">
        <v>3</v>
      </c>
      <c r="I5" s="1"/>
      <c r="J5" s="1"/>
      <c r="K5" s="1"/>
      <c r="L5" s="9"/>
      <c r="M5" s="9"/>
    </row>
    <row r="6" spans="1:13" s="8" customFormat="1" ht="20.100000000000001" customHeight="1" x14ac:dyDescent="0.25">
      <c r="A6" s="110"/>
      <c r="B6" s="15" t="s">
        <v>137</v>
      </c>
      <c r="C6" s="15" t="s">
        <v>138</v>
      </c>
      <c r="D6" s="1">
        <v>3</v>
      </c>
      <c r="E6" s="1">
        <v>3</v>
      </c>
      <c r="F6" s="1">
        <v>2</v>
      </c>
      <c r="G6" s="1">
        <v>3</v>
      </c>
      <c r="H6" s="1">
        <v>2</v>
      </c>
      <c r="I6" s="1"/>
      <c r="J6" s="1"/>
      <c r="K6" s="1"/>
      <c r="L6" s="9"/>
      <c r="M6" s="9"/>
    </row>
    <row r="7" spans="1:13" s="8" customFormat="1" ht="20.100000000000001" customHeight="1" x14ac:dyDescent="0.25">
      <c r="A7" s="126" t="s">
        <v>139</v>
      </c>
      <c r="B7" s="15" t="s">
        <v>140</v>
      </c>
      <c r="C7" s="15" t="s">
        <v>141</v>
      </c>
      <c r="D7" s="1">
        <v>2</v>
      </c>
      <c r="E7" s="1">
        <v>2</v>
      </c>
      <c r="F7" s="1">
        <v>2</v>
      </c>
      <c r="G7" s="1">
        <v>3</v>
      </c>
      <c r="H7" s="1">
        <v>3</v>
      </c>
      <c r="I7" s="1"/>
      <c r="J7" s="1"/>
      <c r="K7" s="1"/>
      <c r="L7" s="9"/>
      <c r="M7" s="9"/>
    </row>
    <row r="8" spans="1:13" s="8" customFormat="1" ht="20.100000000000001" customHeight="1" x14ac:dyDescent="0.25">
      <c r="A8" s="127"/>
      <c r="B8" s="15" t="s">
        <v>142</v>
      </c>
      <c r="C8" s="15" t="s">
        <v>144</v>
      </c>
      <c r="D8" s="1">
        <v>1</v>
      </c>
      <c r="E8" s="1">
        <v>1</v>
      </c>
      <c r="F8" s="1">
        <v>2</v>
      </c>
      <c r="G8" s="1">
        <v>1</v>
      </c>
      <c r="H8" s="1">
        <v>1</v>
      </c>
      <c r="I8" s="1">
        <v>3</v>
      </c>
      <c r="J8" s="1">
        <v>3</v>
      </c>
      <c r="K8" s="1">
        <v>3</v>
      </c>
      <c r="L8" s="1">
        <v>2</v>
      </c>
      <c r="M8" s="1">
        <v>3</v>
      </c>
    </row>
    <row r="9" spans="1:13" s="8" customFormat="1" ht="20.100000000000001" customHeight="1" x14ac:dyDescent="0.25">
      <c r="A9" s="127"/>
      <c r="B9" s="15" t="s">
        <v>143</v>
      </c>
      <c r="C9" s="15" t="s">
        <v>145</v>
      </c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3</v>
      </c>
      <c r="J9" s="1">
        <v>3</v>
      </c>
      <c r="K9" s="1">
        <v>2</v>
      </c>
      <c r="L9" s="1">
        <v>3</v>
      </c>
      <c r="M9" s="1">
        <v>1</v>
      </c>
    </row>
    <row r="10" spans="1:13" s="8" customFormat="1" ht="20.100000000000001" customHeight="1" x14ac:dyDescent="0.25">
      <c r="A10" s="128"/>
      <c r="B10" s="16" t="s">
        <v>147</v>
      </c>
      <c r="C10" s="16" t="s">
        <v>146</v>
      </c>
      <c r="D10" s="1"/>
      <c r="E10" s="1"/>
      <c r="F10" s="1"/>
      <c r="G10" s="1"/>
      <c r="H10" s="1"/>
      <c r="I10" s="1">
        <v>2</v>
      </c>
      <c r="J10" s="1">
        <v>2</v>
      </c>
      <c r="K10" s="1">
        <v>1</v>
      </c>
      <c r="L10" s="1">
        <v>3</v>
      </c>
      <c r="M10" s="1">
        <v>3</v>
      </c>
    </row>
    <row r="11" spans="1:13" s="8" customFormat="1" ht="20.100000000000001" customHeight="1" x14ac:dyDescent="0.25">
      <c r="A11" s="108" t="s">
        <v>150</v>
      </c>
      <c r="B11" s="15" t="s">
        <v>148</v>
      </c>
      <c r="C11" s="15" t="s">
        <v>149</v>
      </c>
      <c r="D11" s="1"/>
      <c r="E11" s="1"/>
      <c r="F11" s="1"/>
      <c r="G11" s="1"/>
      <c r="H11" s="1"/>
      <c r="I11" s="1">
        <v>1</v>
      </c>
      <c r="J11" s="1">
        <v>1</v>
      </c>
      <c r="K11" s="1">
        <v>2</v>
      </c>
      <c r="L11" s="1">
        <v>1</v>
      </c>
      <c r="M11" s="1">
        <v>2</v>
      </c>
    </row>
    <row r="12" spans="1:13" s="8" customFormat="1" ht="20.100000000000001" customHeight="1" x14ac:dyDescent="0.25">
      <c r="A12" s="110"/>
      <c r="B12" s="15" t="s">
        <v>151</v>
      </c>
      <c r="C12" s="18" t="s">
        <v>152</v>
      </c>
      <c r="D12" s="1"/>
      <c r="E12" s="1"/>
      <c r="F12" s="1"/>
      <c r="G12" s="1"/>
      <c r="H12" s="1"/>
      <c r="I12" s="1">
        <v>1</v>
      </c>
      <c r="J12" s="1">
        <v>1</v>
      </c>
      <c r="K12" s="1">
        <v>2</v>
      </c>
      <c r="L12" s="1">
        <v>1</v>
      </c>
      <c r="M12" s="1">
        <v>1</v>
      </c>
    </row>
    <row r="13" spans="1:13" x14ac:dyDescent="0.25">
      <c r="C13" s="7" t="s">
        <v>31</v>
      </c>
      <c r="D13" s="26">
        <f>SUM(D5:D12)</f>
        <v>10</v>
      </c>
      <c r="E13" s="26">
        <f t="shared" ref="E13:M13" si="0">SUM(E5:E12)</f>
        <v>10</v>
      </c>
      <c r="F13" s="26">
        <v>10</v>
      </c>
      <c r="G13" s="26">
        <v>10</v>
      </c>
      <c r="H13" s="26">
        <f t="shared" si="0"/>
        <v>10</v>
      </c>
      <c r="I13" s="26">
        <v>10</v>
      </c>
      <c r="J13" s="26">
        <v>10</v>
      </c>
      <c r="K13" s="26">
        <f t="shared" si="0"/>
        <v>10</v>
      </c>
      <c r="L13" s="26">
        <f t="shared" si="0"/>
        <v>10</v>
      </c>
      <c r="M13" s="26">
        <f t="shared" si="0"/>
        <v>10</v>
      </c>
    </row>
  </sheetData>
  <mergeCells count="10">
    <mergeCell ref="A7:A10"/>
    <mergeCell ref="A11:A12"/>
    <mergeCell ref="A1:M1"/>
    <mergeCell ref="A5:A6"/>
    <mergeCell ref="D2:M2"/>
    <mergeCell ref="D3:H3"/>
    <mergeCell ref="K3:M3"/>
    <mergeCell ref="A2:A4"/>
    <mergeCell ref="B2:B4"/>
    <mergeCell ref="C2:C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7"/>
  <dimension ref="A1:M11"/>
  <sheetViews>
    <sheetView topLeftCell="B1" workbookViewId="0">
      <selection activeCell="K6" sqref="K6"/>
    </sheetView>
  </sheetViews>
  <sheetFormatPr defaultRowHeight="15" x14ac:dyDescent="0.25"/>
  <cols>
    <col min="1" max="1" width="24.28515625" customWidth="1"/>
    <col min="2" max="2" width="31.140625" customWidth="1"/>
    <col min="3" max="3" width="50.28515625" customWidth="1"/>
  </cols>
  <sheetData>
    <row r="1" spans="1:13" ht="37.5" customHeight="1" x14ac:dyDescent="0.25">
      <c r="A1" s="89" t="s">
        <v>59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193</v>
      </c>
      <c r="H4" s="1" t="s">
        <v>191</v>
      </c>
      <c r="I4" s="1" t="s">
        <v>6</v>
      </c>
      <c r="J4" s="1" t="s">
        <v>7</v>
      </c>
      <c r="K4" s="1" t="s">
        <v>63</v>
      </c>
      <c r="L4" s="1" t="s">
        <v>193</v>
      </c>
      <c r="M4" s="1" t="s">
        <v>191</v>
      </c>
    </row>
    <row r="5" spans="1:13" s="8" customFormat="1" ht="21.95" customHeight="1" x14ac:dyDescent="0.25">
      <c r="A5" s="129" t="s">
        <v>153</v>
      </c>
      <c r="B5" s="104" t="s">
        <v>154</v>
      </c>
      <c r="C5" s="19" t="s">
        <v>179</v>
      </c>
      <c r="D5" s="1">
        <v>3</v>
      </c>
      <c r="E5" s="1">
        <v>4</v>
      </c>
      <c r="F5" s="1">
        <v>3</v>
      </c>
      <c r="G5" s="1">
        <v>4</v>
      </c>
      <c r="H5" s="1">
        <v>5</v>
      </c>
      <c r="I5" s="1"/>
      <c r="J5" s="9"/>
      <c r="K5" s="9"/>
      <c r="L5" s="9"/>
      <c r="M5" s="9"/>
    </row>
    <row r="6" spans="1:13" s="8" customFormat="1" ht="21.95" customHeight="1" x14ac:dyDescent="0.25">
      <c r="A6" s="130"/>
      <c r="B6" s="123"/>
      <c r="C6" s="19" t="s">
        <v>178</v>
      </c>
      <c r="D6" s="1">
        <v>4</v>
      </c>
      <c r="E6" s="1">
        <v>3</v>
      </c>
      <c r="F6" s="1">
        <v>5</v>
      </c>
      <c r="G6" s="1">
        <v>4</v>
      </c>
      <c r="H6" s="1">
        <v>3</v>
      </c>
      <c r="I6" s="1"/>
      <c r="J6" s="9"/>
      <c r="K6" s="9"/>
      <c r="L6" s="9"/>
      <c r="M6" s="9"/>
    </row>
    <row r="7" spans="1:13" s="8" customFormat="1" ht="21.95" customHeight="1" x14ac:dyDescent="0.25">
      <c r="A7" s="130"/>
      <c r="B7" s="105"/>
      <c r="C7" s="13" t="s">
        <v>180</v>
      </c>
      <c r="D7" s="1">
        <v>3</v>
      </c>
      <c r="E7" s="1">
        <v>3</v>
      </c>
      <c r="F7" s="1">
        <v>2</v>
      </c>
      <c r="G7" s="1">
        <v>2</v>
      </c>
      <c r="H7" s="1">
        <v>2</v>
      </c>
      <c r="I7" s="1"/>
      <c r="J7" s="9"/>
      <c r="K7" s="9"/>
      <c r="L7" s="9"/>
      <c r="M7" s="9"/>
    </row>
    <row r="8" spans="1:13" s="8" customFormat="1" ht="21.95" customHeight="1" x14ac:dyDescent="0.25">
      <c r="A8" s="130"/>
      <c r="B8" s="106" t="s">
        <v>155</v>
      </c>
      <c r="C8" s="11" t="s">
        <v>156</v>
      </c>
      <c r="D8" s="1"/>
      <c r="E8" s="1"/>
      <c r="F8" s="1"/>
      <c r="G8" s="1"/>
      <c r="H8" s="1"/>
      <c r="I8" s="1">
        <v>3</v>
      </c>
      <c r="J8" s="9">
        <v>4</v>
      </c>
      <c r="K8" s="9">
        <v>3</v>
      </c>
      <c r="L8" s="9">
        <v>4</v>
      </c>
      <c r="M8" s="9">
        <v>5</v>
      </c>
    </row>
    <row r="9" spans="1:13" s="8" customFormat="1" ht="21.95" customHeight="1" x14ac:dyDescent="0.25">
      <c r="A9" s="130"/>
      <c r="B9" s="132"/>
      <c r="C9" s="20" t="s">
        <v>177</v>
      </c>
      <c r="D9" s="1"/>
      <c r="E9" s="1"/>
      <c r="F9" s="1"/>
      <c r="G9" s="1"/>
      <c r="H9" s="1"/>
      <c r="I9" s="1">
        <v>4</v>
      </c>
      <c r="J9" s="9">
        <v>3</v>
      </c>
      <c r="K9" s="9">
        <v>5</v>
      </c>
      <c r="L9" s="9">
        <v>4</v>
      </c>
      <c r="M9" s="9">
        <v>3</v>
      </c>
    </row>
    <row r="10" spans="1:13" s="8" customFormat="1" ht="21.95" customHeight="1" x14ac:dyDescent="0.25">
      <c r="A10" s="131"/>
      <c r="B10" s="107"/>
      <c r="C10" s="12" t="s">
        <v>176</v>
      </c>
      <c r="D10" s="1"/>
      <c r="E10" s="1"/>
      <c r="F10" s="1"/>
      <c r="G10" s="1"/>
      <c r="H10" s="1"/>
      <c r="I10" s="1">
        <v>3</v>
      </c>
      <c r="J10" s="9">
        <v>3</v>
      </c>
      <c r="K10" s="9">
        <v>2</v>
      </c>
      <c r="L10" s="9">
        <v>2</v>
      </c>
      <c r="M10" s="9">
        <v>2</v>
      </c>
    </row>
    <row r="11" spans="1:13" x14ac:dyDescent="0.25">
      <c r="C11" s="7" t="s">
        <v>31</v>
      </c>
      <c r="D11" s="26">
        <f>SUM(D5:D10)</f>
        <v>10</v>
      </c>
      <c r="E11" s="26">
        <f t="shared" ref="E11:M11" si="0">SUM(E5:E10)</f>
        <v>10</v>
      </c>
      <c r="F11" s="26">
        <f t="shared" si="0"/>
        <v>10</v>
      </c>
      <c r="G11" s="26">
        <f t="shared" si="0"/>
        <v>10</v>
      </c>
      <c r="H11" s="26">
        <f t="shared" si="0"/>
        <v>10</v>
      </c>
      <c r="I11" s="26">
        <f t="shared" si="0"/>
        <v>10</v>
      </c>
      <c r="J11" s="26">
        <f t="shared" si="0"/>
        <v>10</v>
      </c>
      <c r="K11" s="26">
        <f t="shared" si="0"/>
        <v>10</v>
      </c>
      <c r="L11" s="26">
        <f t="shared" si="0"/>
        <v>10</v>
      </c>
      <c r="M11" s="26">
        <f t="shared" si="0"/>
        <v>10</v>
      </c>
    </row>
  </sheetData>
  <mergeCells count="10">
    <mergeCell ref="A5:A10"/>
    <mergeCell ref="A1:M1"/>
    <mergeCell ref="D2:M2"/>
    <mergeCell ref="D3:H3"/>
    <mergeCell ref="I3:M3"/>
    <mergeCell ref="A2:A4"/>
    <mergeCell ref="B2:B4"/>
    <mergeCell ref="C2:C4"/>
    <mergeCell ref="B5:B7"/>
    <mergeCell ref="B8:B1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4"/>
  <sheetViews>
    <sheetView topLeftCell="B1" workbookViewId="0">
      <selection activeCell="B17" sqref="B17"/>
    </sheetView>
  </sheetViews>
  <sheetFormatPr defaultRowHeight="15" x14ac:dyDescent="0.25"/>
  <cols>
    <col min="1" max="1" width="33" customWidth="1"/>
    <col min="2" max="2" width="29.85546875" customWidth="1"/>
    <col min="3" max="3" width="45.140625" customWidth="1"/>
  </cols>
  <sheetData>
    <row r="1" spans="1:13" ht="37.5" customHeight="1" x14ac:dyDescent="0.25">
      <c r="A1" s="89" t="s">
        <v>184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192</v>
      </c>
      <c r="G4" s="1" t="s">
        <v>189</v>
      </c>
      <c r="H4" s="1" t="s">
        <v>196</v>
      </c>
      <c r="I4" s="1" t="s">
        <v>6</v>
      </c>
      <c r="J4" s="1" t="s">
        <v>7</v>
      </c>
      <c r="K4" s="1" t="s">
        <v>192</v>
      </c>
      <c r="L4" s="1" t="s">
        <v>189</v>
      </c>
      <c r="M4" s="1" t="s">
        <v>191</v>
      </c>
    </row>
    <row r="5" spans="1:13" s="8" customFormat="1" ht="20.100000000000001" customHeight="1" x14ac:dyDescent="0.25">
      <c r="A5" s="1" t="s">
        <v>182</v>
      </c>
      <c r="B5" s="5" t="s">
        <v>185</v>
      </c>
      <c r="C5" s="1" t="s">
        <v>186</v>
      </c>
      <c r="D5" s="1">
        <v>6</v>
      </c>
      <c r="E5" s="1">
        <v>5</v>
      </c>
      <c r="F5" s="1">
        <v>4</v>
      </c>
      <c r="G5" s="1">
        <v>3</v>
      </c>
      <c r="H5" s="1">
        <v>7</v>
      </c>
      <c r="I5" s="1"/>
      <c r="J5" s="9"/>
      <c r="K5" s="9"/>
      <c r="L5" s="9"/>
      <c r="M5" s="9"/>
    </row>
    <row r="6" spans="1:13" s="8" customFormat="1" ht="20.100000000000001" customHeight="1" x14ac:dyDescent="0.25">
      <c r="A6" s="98" t="s">
        <v>183</v>
      </c>
      <c r="B6" s="98" t="s">
        <v>187</v>
      </c>
      <c r="C6" s="98" t="s">
        <v>188</v>
      </c>
      <c r="D6" s="98">
        <v>4</v>
      </c>
      <c r="E6" s="98">
        <v>5</v>
      </c>
      <c r="F6" s="98">
        <v>6</v>
      </c>
      <c r="G6" s="98">
        <v>7</v>
      </c>
      <c r="H6" s="98">
        <v>3</v>
      </c>
      <c r="I6" s="98"/>
      <c r="J6" s="100"/>
      <c r="K6" s="38"/>
      <c r="L6" s="38"/>
      <c r="M6" s="100"/>
    </row>
    <row r="7" spans="1:13" s="8" customFormat="1" ht="20.100000000000001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101"/>
      <c r="K7" s="39"/>
      <c r="L7" s="39"/>
      <c r="M7" s="101"/>
    </row>
    <row r="8" spans="1:13" s="8" customFormat="1" ht="30" customHeight="1" x14ac:dyDescent="0.25">
      <c r="A8" s="1" t="s">
        <v>183</v>
      </c>
      <c r="B8" s="1" t="s">
        <v>187</v>
      </c>
      <c r="C8" s="10" t="s">
        <v>188</v>
      </c>
      <c r="D8" s="10"/>
      <c r="E8" s="10"/>
      <c r="F8" s="10"/>
      <c r="G8" s="10"/>
      <c r="H8" s="10"/>
      <c r="I8" s="10">
        <v>10</v>
      </c>
      <c r="J8" s="39">
        <v>10</v>
      </c>
      <c r="K8" s="39">
        <v>10</v>
      </c>
      <c r="L8" s="39">
        <v>10</v>
      </c>
      <c r="M8" s="39">
        <v>10</v>
      </c>
    </row>
    <row r="9" spans="1:13" x14ac:dyDescent="0.25">
      <c r="A9" s="42"/>
      <c r="C9" s="7" t="s">
        <v>31</v>
      </c>
      <c r="D9" s="9">
        <v>10</v>
      </c>
      <c r="E9" s="9">
        <v>10</v>
      </c>
      <c r="F9" s="9">
        <v>10</v>
      </c>
      <c r="G9" s="9">
        <v>10</v>
      </c>
      <c r="H9" s="9">
        <v>10</v>
      </c>
      <c r="I9" s="9">
        <v>10</v>
      </c>
      <c r="J9" s="9">
        <v>10</v>
      </c>
      <c r="K9" s="9">
        <v>10</v>
      </c>
      <c r="L9" s="9">
        <v>10</v>
      </c>
      <c r="M9" s="9">
        <v>10</v>
      </c>
    </row>
    <row r="14" spans="1:13" x14ac:dyDescent="0.25">
      <c r="B14" s="42"/>
    </row>
  </sheetData>
  <mergeCells count="18">
    <mergeCell ref="G6:G7"/>
    <mergeCell ref="H6:H7"/>
    <mergeCell ref="I6:I7"/>
    <mergeCell ref="J6:J7"/>
    <mergeCell ref="M6:M7"/>
    <mergeCell ref="A1:M1"/>
    <mergeCell ref="A2:A4"/>
    <mergeCell ref="B2:B4"/>
    <mergeCell ref="C2:C4"/>
    <mergeCell ref="D2:M2"/>
    <mergeCell ref="D3:H3"/>
    <mergeCell ref="I3:M3"/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ayfa8"/>
  <dimension ref="A1:M8"/>
  <sheetViews>
    <sheetView workbookViewId="0">
      <selection activeCell="M7" sqref="M7"/>
    </sheetView>
  </sheetViews>
  <sheetFormatPr defaultRowHeight="15" x14ac:dyDescent="0.25"/>
  <cols>
    <col min="1" max="1" width="33" customWidth="1"/>
    <col min="2" max="2" width="29.85546875" customWidth="1"/>
    <col min="3" max="3" width="45.140625" customWidth="1"/>
  </cols>
  <sheetData>
    <row r="1" spans="1:13" ht="37.5" customHeight="1" x14ac:dyDescent="0.25">
      <c r="A1" s="89" t="s">
        <v>60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63</v>
      </c>
      <c r="G4" s="1" t="s">
        <v>193</v>
      </c>
      <c r="H4" s="1" t="s">
        <v>191</v>
      </c>
      <c r="I4" s="1" t="s">
        <v>6</v>
      </c>
      <c r="J4" s="1" t="s">
        <v>7</v>
      </c>
      <c r="K4" s="1" t="s">
        <v>63</v>
      </c>
      <c r="L4" s="1" t="s">
        <v>193</v>
      </c>
      <c r="M4" s="1" t="s">
        <v>191</v>
      </c>
    </row>
    <row r="5" spans="1:13" s="8" customFormat="1" ht="20.100000000000001" customHeight="1" x14ac:dyDescent="0.25">
      <c r="A5" s="1" t="s">
        <v>126</v>
      </c>
      <c r="B5" s="5" t="s">
        <v>127</v>
      </c>
      <c r="C5" s="1" t="s">
        <v>128</v>
      </c>
      <c r="D5" s="1">
        <v>5</v>
      </c>
      <c r="E5" s="1">
        <v>6</v>
      </c>
      <c r="F5" s="1">
        <v>7</v>
      </c>
      <c r="G5" s="1">
        <v>4</v>
      </c>
      <c r="H5" s="1">
        <v>8</v>
      </c>
      <c r="I5" s="1">
        <v>3</v>
      </c>
      <c r="J5" s="9">
        <v>4</v>
      </c>
      <c r="K5" s="9">
        <v>3</v>
      </c>
      <c r="L5" s="9">
        <v>2</v>
      </c>
      <c r="M5" s="9">
        <v>3</v>
      </c>
    </row>
    <row r="6" spans="1:13" s="8" customFormat="1" ht="20.100000000000001" customHeight="1" x14ac:dyDescent="0.25">
      <c r="A6" s="98" t="s">
        <v>129</v>
      </c>
      <c r="B6" s="1" t="s">
        <v>131</v>
      </c>
      <c r="C6" s="1" t="s">
        <v>130</v>
      </c>
      <c r="D6" s="1">
        <v>5</v>
      </c>
      <c r="E6" s="1">
        <v>4</v>
      </c>
      <c r="F6" s="1">
        <v>3</v>
      </c>
      <c r="G6" s="1">
        <v>6</v>
      </c>
      <c r="H6" s="1">
        <v>2</v>
      </c>
      <c r="I6" s="1">
        <v>3</v>
      </c>
      <c r="J6" s="9">
        <v>3</v>
      </c>
      <c r="K6" s="9">
        <v>4</v>
      </c>
      <c r="L6" s="9">
        <v>5</v>
      </c>
      <c r="M6" s="9">
        <v>5</v>
      </c>
    </row>
    <row r="7" spans="1:13" s="8" customFormat="1" ht="20.100000000000001" customHeight="1" x14ac:dyDescent="0.25">
      <c r="A7" s="99"/>
      <c r="B7" s="1" t="s">
        <v>132</v>
      </c>
      <c r="C7" s="1" t="s">
        <v>133</v>
      </c>
      <c r="D7" s="1"/>
      <c r="E7" s="1"/>
      <c r="F7" s="1"/>
      <c r="G7" s="1"/>
      <c r="H7" s="1"/>
      <c r="I7" s="1">
        <v>4</v>
      </c>
      <c r="J7" s="9">
        <v>3</v>
      </c>
      <c r="K7" s="9">
        <v>3</v>
      </c>
      <c r="L7" s="9">
        <v>3</v>
      </c>
      <c r="M7" s="9">
        <v>2</v>
      </c>
    </row>
    <row r="8" spans="1:13" x14ac:dyDescent="0.25">
      <c r="C8" s="7" t="s">
        <v>31</v>
      </c>
      <c r="D8" s="3"/>
      <c r="E8" s="3"/>
      <c r="F8" s="3"/>
      <c r="G8" s="3"/>
      <c r="H8" s="3"/>
      <c r="I8" s="3"/>
      <c r="J8" s="3"/>
      <c r="K8" s="3"/>
      <c r="L8" s="3"/>
      <c r="M8" s="3"/>
    </row>
  </sheetData>
  <mergeCells count="8">
    <mergeCell ref="A6:A7"/>
    <mergeCell ref="A1:M1"/>
    <mergeCell ref="D2:M2"/>
    <mergeCell ref="D3:H3"/>
    <mergeCell ref="I3:M3"/>
    <mergeCell ref="A2:A4"/>
    <mergeCell ref="B2:B4"/>
    <mergeCell ref="C2:C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ayfa9"/>
  <dimension ref="A1:M13"/>
  <sheetViews>
    <sheetView zoomScale="90" zoomScaleNormal="90" workbookViewId="0">
      <selection activeCell="K12" sqref="K12"/>
    </sheetView>
  </sheetViews>
  <sheetFormatPr defaultRowHeight="15" x14ac:dyDescent="0.25"/>
  <cols>
    <col min="1" max="1" width="33" customWidth="1"/>
    <col min="2" max="2" width="35.85546875" customWidth="1"/>
    <col min="3" max="3" width="45.140625" customWidth="1"/>
  </cols>
  <sheetData>
    <row r="1" spans="1:13" ht="37.5" customHeight="1" x14ac:dyDescent="0.25">
      <c r="A1" s="89" t="s">
        <v>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" customHeight="1" x14ac:dyDescent="0.25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/>
      <c r="K2" s="89"/>
      <c r="L2" s="89"/>
      <c r="M2" s="89"/>
    </row>
    <row r="3" spans="1:13" ht="15" customHeight="1" x14ac:dyDescent="0.25">
      <c r="A3" s="89"/>
      <c r="B3" s="89"/>
      <c r="C3" s="89"/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/>
    </row>
    <row r="4" spans="1:13" x14ac:dyDescent="0.25">
      <c r="A4" s="89"/>
      <c r="B4" s="89"/>
      <c r="C4" s="89"/>
      <c r="D4" s="1" t="s">
        <v>6</v>
      </c>
      <c r="E4" s="1" t="s">
        <v>7</v>
      </c>
      <c r="F4" s="1" t="s">
        <v>192</v>
      </c>
      <c r="G4" s="1" t="s">
        <v>189</v>
      </c>
      <c r="H4" s="1" t="s">
        <v>191</v>
      </c>
      <c r="I4" s="1" t="s">
        <v>6</v>
      </c>
      <c r="J4" s="1" t="s">
        <v>7</v>
      </c>
      <c r="K4" s="1" t="s">
        <v>192</v>
      </c>
      <c r="L4" s="1" t="s">
        <v>189</v>
      </c>
      <c r="M4" s="1" t="s">
        <v>191</v>
      </c>
    </row>
    <row r="5" spans="1:13" s="8" customFormat="1" ht="36.75" customHeight="1" x14ac:dyDescent="0.25">
      <c r="A5" s="98" t="s">
        <v>158</v>
      </c>
      <c r="B5" s="25" t="s">
        <v>159</v>
      </c>
      <c r="C5" s="15" t="s">
        <v>169</v>
      </c>
      <c r="D5" s="1">
        <v>3</v>
      </c>
      <c r="E5" s="1">
        <v>3</v>
      </c>
      <c r="F5" s="1">
        <v>1</v>
      </c>
      <c r="G5" s="1">
        <v>2</v>
      </c>
      <c r="H5" s="1">
        <v>2</v>
      </c>
      <c r="I5" s="1"/>
      <c r="J5" s="9"/>
      <c r="K5" s="9"/>
      <c r="L5" s="9"/>
      <c r="M5" s="9"/>
    </row>
    <row r="6" spans="1:13" s="8" customFormat="1" ht="36.75" customHeight="1" x14ac:dyDescent="0.25">
      <c r="A6" s="133"/>
      <c r="B6" s="25" t="s">
        <v>160</v>
      </c>
      <c r="C6" s="15" t="s">
        <v>168</v>
      </c>
      <c r="D6" s="1">
        <v>3</v>
      </c>
      <c r="E6" s="1">
        <v>2</v>
      </c>
      <c r="F6" s="1">
        <v>2</v>
      </c>
      <c r="G6" s="1">
        <v>2</v>
      </c>
      <c r="H6" s="1">
        <v>2</v>
      </c>
      <c r="I6" s="1"/>
      <c r="J6" s="9"/>
      <c r="K6" s="9"/>
      <c r="L6" s="9"/>
      <c r="M6" s="9"/>
    </row>
    <row r="7" spans="1:13" s="8" customFormat="1" ht="36.75" customHeight="1" x14ac:dyDescent="0.25">
      <c r="A7" s="99"/>
      <c r="B7" s="25" t="s">
        <v>161</v>
      </c>
      <c r="C7" s="15" t="s">
        <v>170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/>
      <c r="J7" s="9"/>
      <c r="K7" s="9"/>
      <c r="L7" s="9"/>
      <c r="M7" s="9"/>
    </row>
    <row r="8" spans="1:13" s="8" customFormat="1" ht="36.75" customHeight="1" x14ac:dyDescent="0.25">
      <c r="A8" s="134" t="s">
        <v>162</v>
      </c>
      <c r="B8" s="25" t="s">
        <v>163</v>
      </c>
      <c r="C8" s="1" t="s">
        <v>171</v>
      </c>
      <c r="D8" s="1">
        <v>1</v>
      </c>
      <c r="E8" s="1">
        <v>2</v>
      </c>
      <c r="F8" s="1">
        <v>3</v>
      </c>
      <c r="G8" s="1">
        <v>3</v>
      </c>
      <c r="H8" s="1">
        <v>2</v>
      </c>
      <c r="I8" s="1">
        <v>3</v>
      </c>
      <c r="J8" s="1">
        <v>3</v>
      </c>
      <c r="K8" s="1">
        <v>1</v>
      </c>
      <c r="L8" s="1">
        <v>2</v>
      </c>
      <c r="M8" s="1">
        <v>2</v>
      </c>
    </row>
    <row r="9" spans="1:13" s="8" customFormat="1" ht="36.75" customHeight="1" x14ac:dyDescent="0.25">
      <c r="A9" s="135"/>
      <c r="B9" s="25" t="s">
        <v>164</v>
      </c>
      <c r="C9" s="1" t="s">
        <v>172</v>
      </c>
      <c r="D9" s="1">
        <v>1</v>
      </c>
      <c r="E9" s="1">
        <v>1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2</v>
      </c>
      <c r="L9" s="1">
        <v>1</v>
      </c>
      <c r="M9" s="1">
        <v>2</v>
      </c>
    </row>
    <row r="10" spans="1:13" s="8" customFormat="1" ht="36.75" customHeight="1" x14ac:dyDescent="0.25">
      <c r="A10" s="135"/>
      <c r="B10" s="15" t="s">
        <v>165</v>
      </c>
      <c r="C10" s="1" t="s">
        <v>173</v>
      </c>
      <c r="D10" s="1"/>
      <c r="E10" s="1"/>
      <c r="F10" s="1"/>
      <c r="G10" s="1"/>
      <c r="H10" s="1"/>
      <c r="I10" s="1">
        <v>2</v>
      </c>
      <c r="J10" s="1">
        <v>2</v>
      </c>
      <c r="K10" s="1">
        <v>2</v>
      </c>
      <c r="L10" s="1">
        <v>1</v>
      </c>
      <c r="M10" s="1">
        <v>2</v>
      </c>
    </row>
    <row r="11" spans="1:13" s="8" customFormat="1" ht="36.75" customHeight="1" x14ac:dyDescent="0.25">
      <c r="A11" s="135"/>
      <c r="B11" s="1" t="s">
        <v>166</v>
      </c>
      <c r="C11" s="10" t="s">
        <v>174</v>
      </c>
      <c r="D11" s="1"/>
      <c r="E11" s="1"/>
      <c r="F11" s="1"/>
      <c r="G11" s="1"/>
      <c r="H11" s="1"/>
      <c r="I11" s="1">
        <v>1</v>
      </c>
      <c r="J11" s="1">
        <v>2</v>
      </c>
      <c r="K11" s="1">
        <v>2</v>
      </c>
      <c r="L11" s="1">
        <v>3</v>
      </c>
      <c r="M11" s="1">
        <v>2</v>
      </c>
    </row>
    <row r="12" spans="1:13" s="8" customFormat="1" ht="48" customHeight="1" x14ac:dyDescent="0.25">
      <c r="A12" s="136"/>
      <c r="B12" s="1" t="s">
        <v>167</v>
      </c>
      <c r="C12" s="1" t="s">
        <v>175</v>
      </c>
      <c r="D12" s="1"/>
      <c r="E12" s="1"/>
      <c r="F12" s="1"/>
      <c r="G12" s="1"/>
      <c r="H12" s="1"/>
      <c r="I12" s="1">
        <v>1</v>
      </c>
      <c r="J12" s="1">
        <v>1</v>
      </c>
      <c r="K12" s="1">
        <v>3</v>
      </c>
      <c r="L12" s="1">
        <v>3</v>
      </c>
      <c r="M12" s="1">
        <v>2</v>
      </c>
    </row>
    <row r="13" spans="1:13" x14ac:dyDescent="0.25">
      <c r="B13" s="5"/>
      <c r="C13" s="7" t="s">
        <v>31</v>
      </c>
      <c r="D13" s="9">
        <f>SUM(D5:D12)</f>
        <v>10</v>
      </c>
      <c r="E13" s="9">
        <f t="shared" ref="E13:M13" si="0">SUM(E5:E12)</f>
        <v>10</v>
      </c>
      <c r="F13" s="9">
        <v>10</v>
      </c>
      <c r="G13" s="9">
        <v>10</v>
      </c>
      <c r="H13" s="9">
        <f t="shared" si="0"/>
        <v>10</v>
      </c>
      <c r="I13" s="9">
        <f t="shared" si="0"/>
        <v>10</v>
      </c>
      <c r="J13" s="9">
        <f t="shared" si="0"/>
        <v>10</v>
      </c>
      <c r="K13" s="9">
        <v>10</v>
      </c>
      <c r="L13" s="9">
        <v>10</v>
      </c>
      <c r="M13" s="9">
        <f t="shared" si="0"/>
        <v>10</v>
      </c>
    </row>
  </sheetData>
  <mergeCells count="9">
    <mergeCell ref="A5:A7"/>
    <mergeCell ref="A8:A12"/>
    <mergeCell ref="A1:M1"/>
    <mergeCell ref="D2:M2"/>
    <mergeCell ref="D3:H3"/>
    <mergeCell ref="I3:M3"/>
    <mergeCell ref="A2:A4"/>
    <mergeCell ref="B2:B4"/>
    <mergeCell ref="C2:C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>
      <selection sqref="A1:XFD1048576"/>
    </sheetView>
  </sheetViews>
  <sheetFormatPr defaultColWidth="9.140625" defaultRowHeight="15.75" x14ac:dyDescent="0.25"/>
  <cols>
    <col min="1" max="1" width="9.85546875" style="50" customWidth="1"/>
    <col min="2" max="2" width="63.140625" style="43" customWidth="1"/>
    <col min="3" max="6" width="7.7109375" style="51" customWidth="1"/>
    <col min="7" max="7" width="13" style="51" customWidth="1"/>
    <col min="8" max="11" width="9.140625" style="43"/>
    <col min="12" max="12" width="9.140625" style="43" customWidth="1"/>
    <col min="13" max="16384" width="9.140625" style="43"/>
  </cols>
  <sheetData>
    <row r="1" spans="1:12" x14ac:dyDescent="0.25">
      <c r="A1" s="138" t="s">
        <v>204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x14ac:dyDescent="0.25">
      <c r="A3" s="138" t="s">
        <v>205</v>
      </c>
      <c r="B3" s="138" t="s">
        <v>2</v>
      </c>
      <c r="C3" s="139" t="s">
        <v>206</v>
      </c>
      <c r="D3" s="139"/>
      <c r="E3" s="139"/>
      <c r="F3" s="139"/>
      <c r="G3" s="139"/>
      <c r="H3" s="140" t="s">
        <v>207</v>
      </c>
      <c r="I3" s="140"/>
      <c r="J3" s="140"/>
      <c r="K3" s="140"/>
      <c r="L3" s="140"/>
    </row>
    <row r="4" spans="1:12" x14ac:dyDescent="0.25">
      <c r="A4" s="138"/>
      <c r="B4" s="138"/>
      <c r="C4" s="141" t="s">
        <v>208</v>
      </c>
      <c r="D4" s="141"/>
      <c r="E4" s="141"/>
      <c r="F4" s="141"/>
      <c r="G4" s="141"/>
      <c r="H4" s="142" t="s">
        <v>208</v>
      </c>
      <c r="I4" s="142"/>
      <c r="J4" s="142"/>
      <c r="K4" s="142"/>
      <c r="L4" s="142"/>
    </row>
    <row r="5" spans="1:12" x14ac:dyDescent="0.25">
      <c r="A5" s="138"/>
      <c r="B5" s="138"/>
      <c r="C5" s="141"/>
      <c r="D5" s="141"/>
      <c r="E5" s="141"/>
      <c r="F5" s="141"/>
      <c r="G5" s="141"/>
      <c r="H5" s="142"/>
      <c r="I5" s="142"/>
      <c r="J5" s="142"/>
      <c r="K5" s="142"/>
      <c r="L5" s="142"/>
    </row>
    <row r="6" spans="1:12" ht="64.5" x14ac:dyDescent="0.25">
      <c r="A6" s="138"/>
      <c r="B6" s="138"/>
      <c r="C6" s="46" t="s">
        <v>209</v>
      </c>
      <c r="D6" s="46" t="s">
        <v>210</v>
      </c>
      <c r="E6" s="46" t="s">
        <v>211</v>
      </c>
      <c r="F6" s="46" t="s">
        <v>212</v>
      </c>
      <c r="G6" s="46" t="s">
        <v>213</v>
      </c>
      <c r="H6" s="47" t="s">
        <v>209</v>
      </c>
      <c r="I6" s="47" t="s">
        <v>210</v>
      </c>
      <c r="J6" s="47" t="s">
        <v>211</v>
      </c>
      <c r="K6" s="47" t="s">
        <v>214</v>
      </c>
      <c r="L6" s="47" t="s">
        <v>213</v>
      </c>
    </row>
    <row r="7" spans="1:12" ht="87" x14ac:dyDescent="0.25">
      <c r="A7" s="48" t="s">
        <v>215</v>
      </c>
      <c r="B7" s="49" t="s">
        <v>216</v>
      </c>
      <c r="C7" s="44">
        <v>3</v>
      </c>
      <c r="D7" s="44">
        <v>2</v>
      </c>
      <c r="E7" s="44">
        <v>3</v>
      </c>
      <c r="F7" s="44">
        <v>2</v>
      </c>
      <c r="G7" s="44">
        <v>3</v>
      </c>
      <c r="H7" s="45">
        <v>1</v>
      </c>
      <c r="I7" s="45">
        <v>1</v>
      </c>
      <c r="J7" s="45">
        <v>1</v>
      </c>
      <c r="K7" s="45"/>
      <c r="L7" s="45"/>
    </row>
    <row r="8" spans="1:12" x14ac:dyDescent="0.25">
      <c r="A8" s="137" t="s">
        <v>217</v>
      </c>
      <c r="B8" s="49" t="s">
        <v>218</v>
      </c>
      <c r="C8" s="44">
        <v>3</v>
      </c>
      <c r="D8" s="44">
        <v>2</v>
      </c>
      <c r="E8" s="44">
        <v>2</v>
      </c>
      <c r="F8" s="44">
        <v>3</v>
      </c>
      <c r="G8" s="44">
        <v>4</v>
      </c>
      <c r="H8" s="45">
        <v>1</v>
      </c>
      <c r="I8" s="45">
        <v>2</v>
      </c>
      <c r="J8" s="45">
        <v>1</v>
      </c>
      <c r="K8" s="45"/>
      <c r="L8" s="45"/>
    </row>
    <row r="9" spans="1:12" x14ac:dyDescent="0.25">
      <c r="A9" s="137"/>
      <c r="B9" s="49" t="s">
        <v>219</v>
      </c>
      <c r="C9" s="44">
        <v>4</v>
      </c>
      <c r="D9" s="44">
        <v>6</v>
      </c>
      <c r="E9" s="44">
        <v>5</v>
      </c>
      <c r="F9" s="44">
        <v>5</v>
      </c>
      <c r="G9" s="44">
        <v>3</v>
      </c>
      <c r="H9" s="45">
        <v>1</v>
      </c>
      <c r="I9" s="45">
        <v>1</v>
      </c>
      <c r="J9" s="45">
        <v>1</v>
      </c>
      <c r="K9" s="45"/>
      <c r="L9" s="45">
        <v>1</v>
      </c>
    </row>
    <row r="10" spans="1:12" x14ac:dyDescent="0.25">
      <c r="A10" s="137" t="s">
        <v>220</v>
      </c>
      <c r="B10" s="49" t="s">
        <v>221</v>
      </c>
      <c r="C10" s="49"/>
      <c r="D10" s="49"/>
      <c r="E10" s="49"/>
      <c r="F10" s="49"/>
      <c r="G10" s="49"/>
      <c r="H10" s="49">
        <v>2</v>
      </c>
      <c r="I10" s="49">
        <v>3</v>
      </c>
      <c r="J10" s="49">
        <v>3</v>
      </c>
      <c r="K10" s="49">
        <v>3</v>
      </c>
      <c r="L10" s="49">
        <v>3</v>
      </c>
    </row>
    <row r="11" spans="1:12" x14ac:dyDescent="0.25">
      <c r="A11" s="137"/>
      <c r="B11" s="49" t="s">
        <v>222</v>
      </c>
      <c r="C11" s="49"/>
      <c r="D11" s="49"/>
      <c r="E11" s="49"/>
      <c r="F11" s="49"/>
      <c r="G11" s="49"/>
      <c r="H11" s="49">
        <v>3</v>
      </c>
      <c r="I11" s="49">
        <v>2</v>
      </c>
      <c r="J11" s="49">
        <v>2</v>
      </c>
      <c r="K11" s="49">
        <v>3</v>
      </c>
      <c r="L11" s="49">
        <v>3</v>
      </c>
    </row>
    <row r="12" spans="1:12" x14ac:dyDescent="0.25">
      <c r="A12" s="137"/>
      <c r="B12" s="49" t="s">
        <v>223</v>
      </c>
      <c r="C12" s="49"/>
      <c r="D12" s="49"/>
      <c r="E12" s="49"/>
      <c r="F12" s="49"/>
      <c r="G12" s="49"/>
      <c r="H12" s="49">
        <v>2</v>
      </c>
      <c r="I12" s="49">
        <v>1</v>
      </c>
      <c r="J12" s="49">
        <v>2</v>
      </c>
      <c r="K12" s="49">
        <v>4</v>
      </c>
      <c r="L12" s="49">
        <v>3</v>
      </c>
    </row>
    <row r="13" spans="1:12" x14ac:dyDescent="0.25">
      <c r="B13" s="51" t="s">
        <v>224</v>
      </c>
      <c r="C13" s="51">
        <v>10</v>
      </c>
      <c r="D13" s="51">
        <v>10</v>
      </c>
      <c r="E13" s="51">
        <v>10</v>
      </c>
      <c r="F13" s="51">
        <v>10</v>
      </c>
      <c r="G13" s="51">
        <v>10</v>
      </c>
      <c r="H13" s="51">
        <v>10</v>
      </c>
      <c r="I13" s="51">
        <v>10</v>
      </c>
      <c r="J13" s="51">
        <v>10</v>
      </c>
      <c r="K13" s="51">
        <v>10</v>
      </c>
      <c r="L13" s="51">
        <v>10</v>
      </c>
    </row>
  </sheetData>
  <mergeCells count="9">
    <mergeCell ref="A8:A9"/>
    <mergeCell ref="A10:A12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7"/>
  <sheetViews>
    <sheetView workbookViewId="0">
      <selection sqref="A1:L17"/>
    </sheetView>
  </sheetViews>
  <sheetFormatPr defaultRowHeight="15" x14ac:dyDescent="0.25"/>
  <sheetData>
    <row r="1" spans="1:12" x14ac:dyDescent="0.25">
      <c r="A1" s="145" t="s">
        <v>225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5.75" x14ac:dyDescent="0.25">
      <c r="A3" s="147" t="s">
        <v>205</v>
      </c>
      <c r="B3" s="147" t="s">
        <v>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46.5" x14ac:dyDescent="0.25">
      <c r="A6" s="147"/>
      <c r="B6" s="147"/>
      <c r="C6" s="56" t="s">
        <v>209</v>
      </c>
      <c r="D6" s="56" t="s">
        <v>210</v>
      </c>
      <c r="E6" s="56" t="s">
        <v>211</v>
      </c>
      <c r="F6" s="56" t="s">
        <v>214</v>
      </c>
      <c r="G6" s="56" t="s">
        <v>213</v>
      </c>
      <c r="H6" s="57" t="s">
        <v>209</v>
      </c>
      <c r="I6" s="57" t="s">
        <v>210</v>
      </c>
      <c r="J6" s="57" t="s">
        <v>211</v>
      </c>
      <c r="K6" s="57" t="s">
        <v>214</v>
      </c>
      <c r="L6" s="57" t="s">
        <v>213</v>
      </c>
    </row>
    <row r="7" spans="1:12" ht="78.75" x14ac:dyDescent="0.25">
      <c r="A7" s="143" t="s">
        <v>226</v>
      </c>
      <c r="B7" s="59" t="s">
        <v>227</v>
      </c>
      <c r="C7" s="54">
        <v>2</v>
      </c>
      <c r="D7" s="54">
        <v>1</v>
      </c>
      <c r="E7" s="54">
        <v>1</v>
      </c>
      <c r="F7" s="54">
        <v>2</v>
      </c>
      <c r="G7" s="54">
        <v>1</v>
      </c>
      <c r="H7" s="55">
        <v>1</v>
      </c>
      <c r="I7" s="55"/>
      <c r="J7" s="55"/>
      <c r="K7" s="55"/>
      <c r="L7" s="55"/>
    </row>
    <row r="8" spans="1:12" ht="63" x14ac:dyDescent="0.25">
      <c r="A8" s="143"/>
      <c r="B8" s="60" t="s">
        <v>228</v>
      </c>
      <c r="C8" s="54">
        <v>2</v>
      </c>
      <c r="D8" s="54">
        <v>1</v>
      </c>
      <c r="E8" s="54">
        <v>2</v>
      </c>
      <c r="F8" s="54">
        <v>1</v>
      </c>
      <c r="G8" s="54">
        <v>2</v>
      </c>
      <c r="H8" s="55">
        <v>1</v>
      </c>
      <c r="I8" s="55"/>
      <c r="J8" s="55"/>
      <c r="K8" s="55"/>
      <c r="L8" s="55"/>
    </row>
    <row r="9" spans="1:12" ht="110.25" x14ac:dyDescent="0.25">
      <c r="A9" s="143"/>
      <c r="B9" s="59" t="s">
        <v>229</v>
      </c>
      <c r="C9" s="54">
        <v>2</v>
      </c>
      <c r="D9" s="54">
        <v>1</v>
      </c>
      <c r="E9" s="54">
        <v>1</v>
      </c>
      <c r="F9" s="54">
        <v>2</v>
      </c>
      <c r="G9" s="54">
        <v>1</v>
      </c>
      <c r="H9" s="55">
        <v>1</v>
      </c>
      <c r="I9" s="55">
        <v>1</v>
      </c>
      <c r="J9" s="55"/>
      <c r="K9" s="55"/>
      <c r="L9" s="55"/>
    </row>
    <row r="10" spans="1:12" ht="94.5" x14ac:dyDescent="0.25">
      <c r="A10" s="143"/>
      <c r="B10" s="59" t="s">
        <v>230</v>
      </c>
      <c r="C10" s="54">
        <v>1</v>
      </c>
      <c r="D10" s="54">
        <v>1</v>
      </c>
      <c r="E10" s="54">
        <v>2</v>
      </c>
      <c r="F10" s="54">
        <v>1</v>
      </c>
      <c r="G10" s="54">
        <v>2</v>
      </c>
      <c r="H10" s="55">
        <v>1</v>
      </c>
      <c r="I10" s="55">
        <v>1</v>
      </c>
      <c r="J10" s="55"/>
      <c r="K10" s="55"/>
      <c r="L10" s="55"/>
    </row>
    <row r="11" spans="1:12" ht="47.25" x14ac:dyDescent="0.25">
      <c r="A11" s="143"/>
      <c r="B11" s="59" t="s">
        <v>231</v>
      </c>
      <c r="C11" s="54">
        <v>1</v>
      </c>
      <c r="D11" s="54">
        <v>2</v>
      </c>
      <c r="E11" s="54">
        <v>1</v>
      </c>
      <c r="F11" s="54">
        <v>2</v>
      </c>
      <c r="G11" s="54">
        <v>1</v>
      </c>
      <c r="H11" s="55">
        <v>1</v>
      </c>
      <c r="I11" s="55">
        <v>1</v>
      </c>
      <c r="J11" s="55">
        <v>1</v>
      </c>
      <c r="K11" s="55"/>
      <c r="L11" s="55"/>
    </row>
    <row r="12" spans="1:12" ht="78.75" x14ac:dyDescent="0.25">
      <c r="A12" s="143"/>
      <c r="B12" s="59" t="s">
        <v>227</v>
      </c>
      <c r="C12" s="54">
        <v>1</v>
      </c>
      <c r="D12" s="54">
        <v>2</v>
      </c>
      <c r="E12" s="54">
        <v>2</v>
      </c>
      <c r="F12" s="54">
        <v>1</v>
      </c>
      <c r="G12" s="54">
        <v>1</v>
      </c>
      <c r="H12" s="55">
        <v>1</v>
      </c>
      <c r="I12" s="55">
        <v>1</v>
      </c>
      <c r="J12" s="55">
        <v>2</v>
      </c>
      <c r="K12" s="55"/>
      <c r="L12" s="55"/>
    </row>
    <row r="13" spans="1:12" ht="94.5" x14ac:dyDescent="0.25">
      <c r="A13" s="144" t="s">
        <v>232</v>
      </c>
      <c r="B13" s="60" t="s">
        <v>233</v>
      </c>
      <c r="C13" s="62">
        <v>1</v>
      </c>
      <c r="D13" s="62">
        <v>2</v>
      </c>
      <c r="E13" s="62">
        <v>1</v>
      </c>
      <c r="F13" s="62">
        <v>1</v>
      </c>
      <c r="G13" s="62">
        <v>2</v>
      </c>
      <c r="H13" s="63">
        <v>1</v>
      </c>
      <c r="I13" s="63">
        <v>2</v>
      </c>
      <c r="J13" s="63">
        <v>2</v>
      </c>
      <c r="K13" s="63">
        <v>1</v>
      </c>
      <c r="L13" s="63">
        <v>1</v>
      </c>
    </row>
    <row r="14" spans="1:12" ht="126" x14ac:dyDescent="0.25">
      <c r="A14" s="144"/>
      <c r="B14" s="60" t="s">
        <v>234</v>
      </c>
      <c r="C14" s="64"/>
      <c r="D14" s="64"/>
      <c r="E14" s="64"/>
      <c r="F14" s="64"/>
      <c r="G14" s="64"/>
      <c r="H14" s="55">
        <v>1</v>
      </c>
      <c r="I14" s="55">
        <v>2</v>
      </c>
      <c r="J14" s="65">
        <v>2</v>
      </c>
      <c r="K14" s="65">
        <v>2</v>
      </c>
      <c r="L14" s="55">
        <v>3</v>
      </c>
    </row>
    <row r="15" spans="1:12" ht="141.75" x14ac:dyDescent="0.25">
      <c r="A15" s="144"/>
      <c r="B15" s="60" t="s">
        <v>235</v>
      </c>
      <c r="C15" s="64"/>
      <c r="D15" s="64"/>
      <c r="E15" s="64"/>
      <c r="F15" s="64"/>
      <c r="G15" s="64"/>
      <c r="H15" s="55">
        <v>1</v>
      </c>
      <c r="I15" s="55">
        <v>1</v>
      </c>
      <c r="J15" s="65">
        <v>2</v>
      </c>
      <c r="K15" s="65">
        <v>3</v>
      </c>
      <c r="L15" s="55">
        <v>3</v>
      </c>
    </row>
    <row r="16" spans="1:12" ht="94.5" x14ac:dyDescent="0.25">
      <c r="A16" s="144"/>
      <c r="B16" s="60" t="s">
        <v>236</v>
      </c>
      <c r="C16" s="64"/>
      <c r="D16" s="64"/>
      <c r="E16" s="64"/>
      <c r="F16" s="64"/>
      <c r="G16" s="64"/>
      <c r="H16" s="65">
        <v>1</v>
      </c>
      <c r="I16" s="55">
        <v>1</v>
      </c>
      <c r="J16" s="65">
        <v>2</v>
      </c>
      <c r="K16" s="65">
        <v>4</v>
      </c>
      <c r="L16" s="65">
        <v>3</v>
      </c>
    </row>
    <row r="17" spans="1:12" ht="15.75" x14ac:dyDescent="0.25">
      <c r="A17" s="66"/>
      <c r="B17" s="67" t="s">
        <v>224</v>
      </c>
      <c r="C17" s="68">
        <v>10</v>
      </c>
      <c r="D17" s="68">
        <v>10</v>
      </c>
      <c r="E17" s="68">
        <v>10</v>
      </c>
      <c r="F17" s="68">
        <v>10</v>
      </c>
      <c r="G17" s="68">
        <v>10</v>
      </c>
      <c r="H17" s="68">
        <v>10</v>
      </c>
      <c r="I17" s="68">
        <v>10</v>
      </c>
      <c r="J17" s="68">
        <v>10</v>
      </c>
      <c r="K17" s="68">
        <v>10</v>
      </c>
      <c r="L17" s="52">
        <v>10</v>
      </c>
    </row>
  </sheetData>
  <mergeCells count="9">
    <mergeCell ref="A7:A12"/>
    <mergeCell ref="A13:A16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5"/>
  <sheetViews>
    <sheetView workbookViewId="0">
      <selection sqref="A1:XFD1048576"/>
    </sheetView>
  </sheetViews>
  <sheetFormatPr defaultColWidth="11.42578125" defaultRowHeight="15" x14ac:dyDescent="0.25"/>
  <cols>
    <col min="2" max="2" width="89.140625" customWidth="1"/>
  </cols>
  <sheetData>
    <row r="1" spans="1:12" x14ac:dyDescent="0.25">
      <c r="A1" s="147" t="s">
        <v>237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5.75" x14ac:dyDescent="0.25">
      <c r="A3" s="147" t="s">
        <v>205</v>
      </c>
      <c r="B3" s="147" t="s">
        <v>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46.5" x14ac:dyDescent="0.25">
      <c r="A6" s="147"/>
      <c r="B6" s="147"/>
      <c r="C6" s="56" t="s">
        <v>209</v>
      </c>
      <c r="D6" s="56" t="s">
        <v>210</v>
      </c>
      <c r="E6" s="56" t="s">
        <v>211</v>
      </c>
      <c r="F6" s="56" t="s">
        <v>214</v>
      </c>
      <c r="G6" s="56" t="s">
        <v>213</v>
      </c>
      <c r="H6" s="57" t="s">
        <v>209</v>
      </c>
      <c r="I6" s="57" t="s">
        <v>210</v>
      </c>
      <c r="J6" s="57" t="s">
        <v>211</v>
      </c>
      <c r="K6" s="57" t="s">
        <v>214</v>
      </c>
      <c r="L6" s="57" t="s">
        <v>213</v>
      </c>
    </row>
    <row r="7" spans="1:12" ht="15.75" x14ac:dyDescent="0.25">
      <c r="A7" s="143" t="s">
        <v>238</v>
      </c>
      <c r="B7" s="69" t="s">
        <v>239</v>
      </c>
      <c r="C7" s="54">
        <v>10</v>
      </c>
      <c r="D7" s="54">
        <v>10</v>
      </c>
      <c r="E7" s="54">
        <v>10</v>
      </c>
      <c r="F7" s="54">
        <v>10</v>
      </c>
      <c r="G7" s="54">
        <v>10</v>
      </c>
      <c r="H7" s="55">
        <v>1</v>
      </c>
      <c r="I7" s="55">
        <v>2</v>
      </c>
      <c r="J7" s="55">
        <v>3</v>
      </c>
      <c r="K7" s="55">
        <v>4</v>
      </c>
      <c r="L7" s="55"/>
    </row>
    <row r="8" spans="1:12" ht="15.75" x14ac:dyDescent="0.25">
      <c r="A8" s="143"/>
      <c r="B8" s="60" t="s">
        <v>240</v>
      </c>
      <c r="C8" s="54"/>
      <c r="D8" s="54"/>
      <c r="E8" s="54"/>
      <c r="F8" s="54"/>
      <c r="G8" s="54"/>
      <c r="H8" s="55">
        <v>9</v>
      </c>
      <c r="I8" s="55">
        <v>8</v>
      </c>
      <c r="J8" s="55">
        <v>7</v>
      </c>
      <c r="K8" s="55">
        <v>6</v>
      </c>
      <c r="L8" s="55">
        <v>10</v>
      </c>
    </row>
    <row r="9" spans="1:12" ht="15.75" hidden="1" x14ac:dyDescent="0.25">
      <c r="A9" s="143"/>
      <c r="B9" s="60" t="s">
        <v>224</v>
      </c>
      <c r="C9" s="53">
        <f t="shared" ref="C9:L9" si="0">SUM(C7:C8)</f>
        <v>10</v>
      </c>
      <c r="D9" s="53"/>
      <c r="E9" s="53"/>
      <c r="F9" s="53">
        <f t="shared" si="0"/>
        <v>10</v>
      </c>
      <c r="G9" s="53">
        <f t="shared" si="0"/>
        <v>10</v>
      </c>
      <c r="H9" s="53">
        <f t="shared" si="0"/>
        <v>10</v>
      </c>
      <c r="I9" s="53"/>
      <c r="J9" s="53"/>
      <c r="K9" s="53">
        <f t="shared" si="0"/>
        <v>10</v>
      </c>
      <c r="L9" s="53">
        <f t="shared" si="0"/>
        <v>10</v>
      </c>
    </row>
    <row r="10" spans="1:12" ht="15.75" hidden="1" x14ac:dyDescent="0.25">
      <c r="A10" s="143"/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5.75" hidden="1" x14ac:dyDescent="0.25">
      <c r="A11" s="143"/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15.75" hidden="1" x14ac:dyDescent="0.25">
      <c r="A12" s="143"/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15.75" hidden="1" x14ac:dyDescent="0.25">
      <c r="A13" s="143"/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5.75" hidden="1" x14ac:dyDescent="0.25">
      <c r="A14" s="143"/>
      <c r="B14" s="70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15.75" x14ac:dyDescent="0.25">
      <c r="A15" s="70"/>
      <c r="B15" s="70" t="s">
        <v>224</v>
      </c>
      <c r="C15" s="71">
        <v>10</v>
      </c>
      <c r="D15" s="71">
        <v>10</v>
      </c>
      <c r="E15" s="71">
        <v>10</v>
      </c>
      <c r="F15" s="71">
        <v>10</v>
      </c>
      <c r="G15" s="71">
        <v>10</v>
      </c>
      <c r="H15" s="71">
        <v>10</v>
      </c>
      <c r="I15" s="71">
        <v>10</v>
      </c>
      <c r="J15" s="71">
        <v>10</v>
      </c>
      <c r="K15" s="71">
        <v>10</v>
      </c>
      <c r="L15" s="71">
        <v>10</v>
      </c>
    </row>
  </sheetData>
  <mergeCells count="8">
    <mergeCell ref="A7:A14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>
      <selection sqref="A1:XFD1048576"/>
    </sheetView>
  </sheetViews>
  <sheetFormatPr defaultColWidth="10.85546875" defaultRowHeight="15.75" x14ac:dyDescent="0.25"/>
  <cols>
    <col min="1" max="1" width="10.85546875" style="72"/>
    <col min="2" max="2" width="76" style="72" customWidth="1"/>
    <col min="3" max="16384" width="10.85546875" style="72"/>
  </cols>
  <sheetData>
    <row r="1" spans="1:12" x14ac:dyDescent="0.25">
      <c r="A1" s="147" t="s">
        <v>241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x14ac:dyDescent="0.25">
      <c r="A3" s="147" t="s">
        <v>205</v>
      </c>
      <c r="B3" s="147" t="s">
        <v>242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46.5" x14ac:dyDescent="0.25">
      <c r="A6" s="147"/>
      <c r="B6" s="147"/>
      <c r="C6" s="56" t="s">
        <v>209</v>
      </c>
      <c r="D6" s="56" t="s">
        <v>210</v>
      </c>
      <c r="E6" s="56" t="s">
        <v>211</v>
      </c>
      <c r="F6" s="56" t="s">
        <v>214</v>
      </c>
      <c r="G6" s="56" t="s">
        <v>213</v>
      </c>
      <c r="H6" s="57" t="s">
        <v>209</v>
      </c>
      <c r="I6" s="57" t="s">
        <v>210</v>
      </c>
      <c r="J6" s="57" t="s">
        <v>211</v>
      </c>
      <c r="K6" s="57" t="s">
        <v>214</v>
      </c>
      <c r="L6" s="57" t="s">
        <v>213</v>
      </c>
    </row>
    <row r="7" spans="1:12" x14ac:dyDescent="0.25">
      <c r="A7" s="152" t="s">
        <v>243</v>
      </c>
      <c r="B7" s="60" t="s">
        <v>244</v>
      </c>
      <c r="C7" s="54">
        <v>5</v>
      </c>
      <c r="D7" s="54">
        <v>4</v>
      </c>
      <c r="E7" s="54">
        <v>3</v>
      </c>
      <c r="F7" s="54">
        <v>2</v>
      </c>
      <c r="G7" s="54">
        <v>1</v>
      </c>
      <c r="H7" s="55"/>
      <c r="I7" s="55">
        <v>1</v>
      </c>
      <c r="J7" s="55">
        <v>1</v>
      </c>
      <c r="K7" s="55"/>
      <c r="L7" s="55"/>
    </row>
    <row r="8" spans="1:12" x14ac:dyDescent="0.25">
      <c r="A8" s="152"/>
      <c r="B8" s="60" t="s">
        <v>245</v>
      </c>
      <c r="C8" s="54">
        <v>5</v>
      </c>
      <c r="D8" s="54">
        <v>6</v>
      </c>
      <c r="E8" s="54">
        <v>7</v>
      </c>
      <c r="F8" s="54">
        <v>8</v>
      </c>
      <c r="G8" s="54">
        <v>9</v>
      </c>
      <c r="H8" s="55">
        <v>5</v>
      </c>
      <c r="I8" s="55">
        <v>4</v>
      </c>
      <c r="J8" s="55">
        <v>5</v>
      </c>
      <c r="K8" s="55">
        <v>4</v>
      </c>
      <c r="L8" s="55">
        <v>3</v>
      </c>
    </row>
    <row r="9" spans="1:12" x14ac:dyDescent="0.25">
      <c r="A9" s="152"/>
      <c r="B9" s="59" t="s">
        <v>246</v>
      </c>
      <c r="C9" s="54"/>
      <c r="D9" s="54"/>
      <c r="E9" s="54"/>
      <c r="F9" s="54"/>
      <c r="G9" s="54"/>
      <c r="H9" s="55">
        <v>5</v>
      </c>
      <c r="I9" s="55">
        <v>5</v>
      </c>
      <c r="J9" s="55">
        <v>4</v>
      </c>
      <c r="K9" s="55">
        <v>6</v>
      </c>
      <c r="L9" s="55">
        <v>7</v>
      </c>
    </row>
    <row r="10" spans="1:12" x14ac:dyDescent="0.25">
      <c r="A10" s="66"/>
      <c r="B10" s="66" t="s">
        <v>224</v>
      </c>
      <c r="C10" s="68">
        <v>10</v>
      </c>
      <c r="D10" s="68">
        <v>10</v>
      </c>
      <c r="E10" s="68">
        <v>10</v>
      </c>
      <c r="F10" s="68">
        <v>10</v>
      </c>
      <c r="G10" s="68">
        <v>10</v>
      </c>
      <c r="H10" s="67">
        <v>10</v>
      </c>
      <c r="I10" s="68">
        <v>10</v>
      </c>
      <c r="J10" s="68">
        <v>10</v>
      </c>
      <c r="K10" s="68">
        <v>10</v>
      </c>
      <c r="L10" s="67">
        <v>10</v>
      </c>
    </row>
  </sheetData>
  <mergeCells count="8">
    <mergeCell ref="A7:A9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6"/>
  <sheetViews>
    <sheetView workbookViewId="0">
      <selection sqref="A1:L16"/>
    </sheetView>
  </sheetViews>
  <sheetFormatPr defaultRowHeight="15" x14ac:dyDescent="0.25"/>
  <sheetData>
    <row r="1" spans="1:12" x14ac:dyDescent="0.25">
      <c r="A1" s="147" t="s">
        <v>247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5.75" x14ac:dyDescent="0.25">
      <c r="A3" s="147" t="s">
        <v>205</v>
      </c>
      <c r="B3" s="147" t="s">
        <v>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15.75" x14ac:dyDescent="0.25">
      <c r="A6" s="147"/>
      <c r="B6" s="147"/>
      <c r="C6" s="54"/>
      <c r="D6" s="54"/>
      <c r="E6" s="54"/>
      <c r="F6" s="54"/>
      <c r="G6" s="54"/>
      <c r="H6" s="55"/>
      <c r="I6" s="55"/>
      <c r="J6" s="55"/>
      <c r="K6" s="55"/>
      <c r="L6" s="55"/>
    </row>
    <row r="7" spans="1:12" ht="46.5" x14ac:dyDescent="0.25">
      <c r="A7" s="147"/>
      <c r="B7" s="147"/>
      <c r="C7" s="56" t="s">
        <v>209</v>
      </c>
      <c r="D7" s="56" t="s">
        <v>210</v>
      </c>
      <c r="E7" s="56" t="s">
        <v>211</v>
      </c>
      <c r="F7" s="56" t="s">
        <v>214</v>
      </c>
      <c r="G7" s="56" t="s">
        <v>213</v>
      </c>
      <c r="H7" s="57" t="s">
        <v>209</v>
      </c>
      <c r="I7" s="57" t="s">
        <v>210</v>
      </c>
      <c r="J7" s="57" t="s">
        <v>211</v>
      </c>
      <c r="K7" s="57" t="s">
        <v>214</v>
      </c>
      <c r="L7" s="57" t="s">
        <v>213</v>
      </c>
    </row>
    <row r="8" spans="1:12" ht="141" x14ac:dyDescent="0.25">
      <c r="A8" s="58" t="s">
        <v>248</v>
      </c>
      <c r="B8" s="60" t="s">
        <v>249</v>
      </c>
      <c r="C8" s="73">
        <v>3</v>
      </c>
      <c r="D8" s="73">
        <v>1</v>
      </c>
      <c r="E8" s="73">
        <v>2</v>
      </c>
      <c r="F8" s="73">
        <v>3</v>
      </c>
      <c r="G8" s="73">
        <v>3</v>
      </c>
      <c r="H8" s="74">
        <v>1</v>
      </c>
      <c r="I8" s="57"/>
      <c r="J8" s="57"/>
      <c r="K8" s="57"/>
      <c r="L8" s="57"/>
    </row>
    <row r="9" spans="1:12" ht="63" x14ac:dyDescent="0.25">
      <c r="A9" s="75" t="s">
        <v>250</v>
      </c>
      <c r="B9" s="60" t="s">
        <v>251</v>
      </c>
      <c r="C9" s="73">
        <v>3</v>
      </c>
      <c r="D9" s="73">
        <v>3</v>
      </c>
      <c r="E9" s="73">
        <v>3</v>
      </c>
      <c r="F9" s="73">
        <v>1</v>
      </c>
      <c r="G9" s="73">
        <v>3</v>
      </c>
      <c r="H9" s="74">
        <v>1</v>
      </c>
      <c r="I9" s="74"/>
      <c r="J9" s="74"/>
      <c r="K9" s="74"/>
      <c r="L9" s="74"/>
    </row>
    <row r="10" spans="1:12" ht="94.5" x14ac:dyDescent="0.25">
      <c r="A10" s="76"/>
      <c r="B10" s="60" t="s">
        <v>252</v>
      </c>
      <c r="C10" s="73">
        <v>3</v>
      </c>
      <c r="D10" s="73">
        <v>3</v>
      </c>
      <c r="E10" s="73">
        <v>2</v>
      </c>
      <c r="F10" s="73">
        <v>3</v>
      </c>
      <c r="G10" s="73">
        <v>3</v>
      </c>
      <c r="H10" s="74">
        <v>1</v>
      </c>
      <c r="I10" s="74">
        <v>1</v>
      </c>
      <c r="J10" s="74"/>
      <c r="K10" s="74"/>
      <c r="L10" s="74"/>
    </row>
    <row r="11" spans="1:12" ht="94.5" x14ac:dyDescent="0.25">
      <c r="A11" s="143" t="s">
        <v>253</v>
      </c>
      <c r="B11" s="60" t="s">
        <v>254</v>
      </c>
      <c r="C11" s="73">
        <v>1</v>
      </c>
      <c r="D11" s="73">
        <v>3</v>
      </c>
      <c r="E11" s="73">
        <v>3</v>
      </c>
      <c r="F11" s="73">
        <v>3</v>
      </c>
      <c r="G11" s="73">
        <v>1</v>
      </c>
      <c r="H11" s="74">
        <v>1</v>
      </c>
      <c r="I11" s="74">
        <v>1</v>
      </c>
      <c r="J11" s="74"/>
      <c r="K11" s="74"/>
      <c r="L11" s="74"/>
    </row>
    <row r="12" spans="1:12" ht="78.75" x14ac:dyDescent="0.25">
      <c r="A12" s="143"/>
      <c r="B12" s="60" t="s">
        <v>255</v>
      </c>
      <c r="C12" s="73"/>
      <c r="D12" s="73"/>
      <c r="E12" s="73"/>
      <c r="F12" s="73"/>
      <c r="G12" s="73"/>
      <c r="H12" s="74">
        <v>2</v>
      </c>
      <c r="I12" s="74">
        <v>2</v>
      </c>
      <c r="J12" s="74">
        <v>3</v>
      </c>
      <c r="K12" s="74">
        <v>1</v>
      </c>
      <c r="L12" s="74">
        <v>1</v>
      </c>
    </row>
    <row r="13" spans="1:12" ht="157.5" x14ac:dyDescent="0.25">
      <c r="A13" s="143"/>
      <c r="B13" s="60" t="s">
        <v>256</v>
      </c>
      <c r="C13" s="73"/>
      <c r="D13" s="73"/>
      <c r="E13" s="73"/>
      <c r="F13" s="73"/>
      <c r="G13" s="73"/>
      <c r="H13" s="74">
        <v>2</v>
      </c>
      <c r="I13" s="74">
        <v>2</v>
      </c>
      <c r="J13" s="74">
        <v>3</v>
      </c>
      <c r="K13" s="74">
        <v>3</v>
      </c>
      <c r="L13" s="74">
        <v>2</v>
      </c>
    </row>
    <row r="14" spans="1:12" ht="94.5" x14ac:dyDescent="0.25">
      <c r="A14" s="143"/>
      <c r="B14" s="60" t="s">
        <v>257</v>
      </c>
      <c r="C14" s="73"/>
      <c r="D14" s="73"/>
      <c r="E14" s="73"/>
      <c r="F14" s="73"/>
      <c r="G14" s="73"/>
      <c r="H14" s="74">
        <v>1</v>
      </c>
      <c r="I14" s="74">
        <v>2</v>
      </c>
      <c r="J14" s="74">
        <v>3</v>
      </c>
      <c r="K14" s="74">
        <v>3</v>
      </c>
      <c r="L14" s="74">
        <v>4</v>
      </c>
    </row>
    <row r="15" spans="1:12" ht="78.75" x14ac:dyDescent="0.25">
      <c r="A15" s="143"/>
      <c r="B15" s="60" t="s">
        <v>258</v>
      </c>
      <c r="C15" s="73"/>
      <c r="D15" s="73"/>
      <c r="E15" s="73"/>
      <c r="F15" s="73"/>
      <c r="G15" s="73"/>
      <c r="H15" s="74">
        <v>1</v>
      </c>
      <c r="I15" s="74">
        <v>2</v>
      </c>
      <c r="J15" s="74">
        <v>1</v>
      </c>
      <c r="K15" s="74">
        <v>3</v>
      </c>
      <c r="L15" s="74">
        <v>3</v>
      </c>
    </row>
    <row r="16" spans="1:12" ht="15.75" x14ac:dyDescent="0.25">
      <c r="A16" s="76"/>
      <c r="B16" s="60" t="s">
        <v>224</v>
      </c>
      <c r="C16" s="77">
        <f>SUM(C8:C15)</f>
        <v>10</v>
      </c>
      <c r="D16" s="77">
        <f t="shared" ref="D16:L16" si="0">SUM(D8:D15)</f>
        <v>10</v>
      </c>
      <c r="E16" s="77">
        <f t="shared" si="0"/>
        <v>10</v>
      </c>
      <c r="F16" s="77">
        <f t="shared" si="0"/>
        <v>10</v>
      </c>
      <c r="G16" s="77">
        <f t="shared" si="0"/>
        <v>10</v>
      </c>
      <c r="H16" s="77">
        <f t="shared" si="0"/>
        <v>10</v>
      </c>
      <c r="I16" s="77">
        <f t="shared" si="0"/>
        <v>10</v>
      </c>
      <c r="J16" s="77">
        <f t="shared" si="0"/>
        <v>10</v>
      </c>
      <c r="K16" s="77">
        <f t="shared" si="0"/>
        <v>10</v>
      </c>
      <c r="L16" s="77">
        <f t="shared" si="0"/>
        <v>10</v>
      </c>
    </row>
  </sheetData>
  <mergeCells count="8">
    <mergeCell ref="A11:A15"/>
    <mergeCell ref="A1:L2"/>
    <mergeCell ref="A3:A7"/>
    <mergeCell ref="B3:B7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6"/>
  <sheetViews>
    <sheetView workbookViewId="0">
      <selection sqref="A1:XFD1048576"/>
    </sheetView>
  </sheetViews>
  <sheetFormatPr defaultColWidth="10.85546875" defaultRowHeight="15.75" x14ac:dyDescent="0.25"/>
  <cols>
    <col min="1" max="1" width="10.85546875" style="72"/>
    <col min="2" max="2" width="88.42578125" style="72" customWidth="1"/>
    <col min="3" max="16384" width="10.85546875" style="72"/>
  </cols>
  <sheetData>
    <row r="1" spans="1:12" x14ac:dyDescent="0.25">
      <c r="A1" s="147" t="s">
        <v>259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x14ac:dyDescent="0.25">
      <c r="A3" s="147" t="s">
        <v>205</v>
      </c>
      <c r="B3" s="147" t="s">
        <v>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46.5" x14ac:dyDescent="0.25">
      <c r="A6" s="147"/>
      <c r="B6" s="147"/>
      <c r="C6" s="56" t="s">
        <v>209</v>
      </c>
      <c r="D6" s="56" t="s">
        <v>210</v>
      </c>
      <c r="E6" s="56" t="s">
        <v>211</v>
      </c>
      <c r="F6" s="56" t="s">
        <v>214</v>
      </c>
      <c r="G6" s="56" t="s">
        <v>213</v>
      </c>
      <c r="H6" s="57" t="s">
        <v>209</v>
      </c>
      <c r="I6" s="57" t="s">
        <v>210</v>
      </c>
      <c r="J6" s="57" t="s">
        <v>211</v>
      </c>
      <c r="K6" s="57" t="s">
        <v>214</v>
      </c>
      <c r="L6" s="57" t="s">
        <v>213</v>
      </c>
    </row>
    <row r="7" spans="1:12" ht="86.25" x14ac:dyDescent="0.25">
      <c r="A7" s="61" t="s">
        <v>260</v>
      </c>
      <c r="B7" s="60" t="s">
        <v>261</v>
      </c>
      <c r="C7" s="54">
        <v>3</v>
      </c>
      <c r="D7" s="54">
        <v>2</v>
      </c>
      <c r="E7" s="54">
        <v>1</v>
      </c>
      <c r="F7" s="54">
        <v>2</v>
      </c>
      <c r="G7" s="54">
        <v>2</v>
      </c>
      <c r="H7" s="55">
        <v>1</v>
      </c>
      <c r="I7" s="55"/>
      <c r="J7" s="55"/>
      <c r="K7" s="55"/>
      <c r="L7" s="55"/>
    </row>
    <row r="8" spans="1:12" x14ac:dyDescent="0.25">
      <c r="A8" s="143" t="s">
        <v>262</v>
      </c>
      <c r="B8" s="60" t="s">
        <v>263</v>
      </c>
      <c r="C8" s="54">
        <v>2</v>
      </c>
      <c r="D8" s="54">
        <v>3</v>
      </c>
      <c r="E8" s="54">
        <v>2</v>
      </c>
      <c r="F8" s="54">
        <v>3</v>
      </c>
      <c r="G8" s="54">
        <v>2</v>
      </c>
      <c r="H8" s="55">
        <v>1</v>
      </c>
      <c r="I8" s="55">
        <v>1</v>
      </c>
      <c r="J8" s="55"/>
      <c r="K8" s="55"/>
      <c r="L8" s="55"/>
    </row>
    <row r="9" spans="1:12" x14ac:dyDescent="0.25">
      <c r="A9" s="143"/>
      <c r="B9" s="60" t="s">
        <v>264</v>
      </c>
      <c r="C9" s="54">
        <v>2</v>
      </c>
      <c r="D9" s="54">
        <v>2</v>
      </c>
      <c r="E9" s="54">
        <v>3</v>
      </c>
      <c r="F9" s="54">
        <v>1</v>
      </c>
      <c r="G9" s="54">
        <v>2</v>
      </c>
      <c r="H9" s="55">
        <v>1</v>
      </c>
      <c r="I9" s="55">
        <v>1</v>
      </c>
      <c r="J9" s="55">
        <v>1</v>
      </c>
      <c r="K9" s="55"/>
      <c r="L9" s="55"/>
    </row>
    <row r="10" spans="1:12" x14ac:dyDescent="0.25">
      <c r="A10" s="143"/>
      <c r="B10" s="60" t="s">
        <v>265</v>
      </c>
      <c r="C10" s="54">
        <v>2</v>
      </c>
      <c r="D10" s="54">
        <v>2</v>
      </c>
      <c r="E10" s="54">
        <v>3</v>
      </c>
      <c r="F10" s="54">
        <v>2</v>
      </c>
      <c r="G10" s="54">
        <v>2</v>
      </c>
      <c r="H10" s="55">
        <v>1</v>
      </c>
      <c r="I10" s="55">
        <v>1</v>
      </c>
      <c r="J10" s="55">
        <v>1</v>
      </c>
      <c r="K10" s="55">
        <v>1</v>
      </c>
      <c r="L10" s="55"/>
    </row>
    <row r="11" spans="1:12" x14ac:dyDescent="0.25">
      <c r="A11" s="143" t="s">
        <v>266</v>
      </c>
      <c r="B11" s="60" t="s">
        <v>267</v>
      </c>
      <c r="C11" s="54">
        <v>1</v>
      </c>
      <c r="D11" s="54">
        <v>1</v>
      </c>
      <c r="E11" s="54">
        <v>1</v>
      </c>
      <c r="F11" s="54">
        <v>2</v>
      </c>
      <c r="G11" s="54">
        <v>2</v>
      </c>
      <c r="H11" s="55">
        <v>1</v>
      </c>
      <c r="I11" s="55">
        <v>1</v>
      </c>
      <c r="J11" s="55">
        <v>1</v>
      </c>
      <c r="K11" s="55">
        <v>1</v>
      </c>
      <c r="L11" s="55">
        <v>1</v>
      </c>
    </row>
    <row r="12" spans="1:12" x14ac:dyDescent="0.25">
      <c r="A12" s="143"/>
      <c r="B12" s="76" t="s">
        <v>268</v>
      </c>
      <c r="C12" s="73"/>
      <c r="D12" s="73"/>
      <c r="E12" s="73"/>
      <c r="F12" s="73"/>
      <c r="G12" s="73"/>
      <c r="H12" s="55">
        <v>1</v>
      </c>
      <c r="I12" s="74">
        <v>2</v>
      </c>
      <c r="J12" s="74">
        <v>1</v>
      </c>
      <c r="K12" s="74">
        <v>2</v>
      </c>
      <c r="L12" s="74">
        <v>2</v>
      </c>
    </row>
    <row r="13" spans="1:12" ht="31.5" x14ac:dyDescent="0.25">
      <c r="A13" s="143" t="s">
        <v>269</v>
      </c>
      <c r="B13" s="60" t="s">
        <v>270</v>
      </c>
      <c r="C13" s="73"/>
      <c r="D13" s="73"/>
      <c r="E13" s="73"/>
      <c r="F13" s="73"/>
      <c r="G13" s="73"/>
      <c r="H13" s="55">
        <v>1</v>
      </c>
      <c r="I13" s="74">
        <v>2</v>
      </c>
      <c r="J13" s="74">
        <v>2</v>
      </c>
      <c r="K13" s="74">
        <v>2</v>
      </c>
      <c r="L13" s="74">
        <v>2</v>
      </c>
    </row>
    <row r="14" spans="1:12" ht="31.5" x14ac:dyDescent="0.25">
      <c r="A14" s="143"/>
      <c r="B14" s="60" t="s">
        <v>271</v>
      </c>
      <c r="C14" s="73"/>
      <c r="D14" s="73"/>
      <c r="E14" s="73"/>
      <c r="F14" s="73"/>
      <c r="G14" s="73"/>
      <c r="H14" s="55">
        <v>1</v>
      </c>
      <c r="I14" s="74">
        <v>1</v>
      </c>
      <c r="J14" s="74">
        <v>2</v>
      </c>
      <c r="K14" s="74">
        <v>2</v>
      </c>
      <c r="L14" s="74">
        <v>2</v>
      </c>
    </row>
    <row r="15" spans="1:12" x14ac:dyDescent="0.25">
      <c r="A15" s="143"/>
      <c r="B15" s="60" t="s">
        <v>272</v>
      </c>
      <c r="C15" s="73"/>
      <c r="D15" s="73"/>
      <c r="E15" s="73"/>
      <c r="F15" s="73"/>
      <c r="G15" s="73"/>
      <c r="H15" s="55">
        <v>2</v>
      </c>
      <c r="I15" s="74">
        <v>1</v>
      </c>
      <c r="J15" s="74">
        <v>2</v>
      </c>
      <c r="K15" s="74">
        <v>2</v>
      </c>
      <c r="L15" s="74">
        <v>3</v>
      </c>
    </row>
    <row r="16" spans="1:12" x14ac:dyDescent="0.25">
      <c r="A16" s="76"/>
      <c r="B16" s="60" t="s">
        <v>224</v>
      </c>
      <c r="C16" s="76">
        <v>10</v>
      </c>
      <c r="D16" s="76">
        <v>10</v>
      </c>
      <c r="E16" s="76">
        <v>10</v>
      </c>
      <c r="F16" s="76">
        <v>10</v>
      </c>
      <c r="G16" s="76">
        <v>10</v>
      </c>
      <c r="H16" s="76">
        <v>10</v>
      </c>
      <c r="I16" s="76">
        <v>10</v>
      </c>
      <c r="J16" s="76">
        <v>10</v>
      </c>
      <c r="K16" s="76">
        <v>10</v>
      </c>
      <c r="L16" s="76">
        <v>10</v>
      </c>
    </row>
  </sheetData>
  <mergeCells count="10">
    <mergeCell ref="A8:A10"/>
    <mergeCell ref="A11:A12"/>
    <mergeCell ref="A13:A15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7"/>
  <sheetViews>
    <sheetView workbookViewId="0">
      <selection sqref="A1:L17"/>
    </sheetView>
  </sheetViews>
  <sheetFormatPr defaultRowHeight="15" x14ac:dyDescent="0.25"/>
  <sheetData>
    <row r="1" spans="1:12" x14ac:dyDescent="0.25">
      <c r="A1" s="138" t="s">
        <v>273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5.75" x14ac:dyDescent="0.25">
      <c r="A3" s="138" t="s">
        <v>205</v>
      </c>
      <c r="B3" s="138" t="s">
        <v>2</v>
      </c>
      <c r="C3" s="153" t="s">
        <v>206</v>
      </c>
      <c r="D3" s="153"/>
      <c r="E3" s="153"/>
      <c r="F3" s="153"/>
      <c r="G3" s="153"/>
      <c r="H3" s="154" t="s">
        <v>207</v>
      </c>
      <c r="I3" s="154"/>
      <c r="J3" s="154"/>
      <c r="K3" s="154"/>
      <c r="L3" s="154"/>
    </row>
    <row r="4" spans="1:12" x14ac:dyDescent="0.25">
      <c r="A4" s="138"/>
      <c r="B4" s="138"/>
      <c r="C4" s="155" t="s">
        <v>208</v>
      </c>
      <c r="D4" s="155"/>
      <c r="E4" s="155"/>
      <c r="F4" s="155"/>
      <c r="G4" s="155"/>
      <c r="H4" s="156" t="s">
        <v>208</v>
      </c>
      <c r="I4" s="156"/>
      <c r="J4" s="156"/>
      <c r="K4" s="156"/>
      <c r="L4" s="156"/>
    </row>
    <row r="5" spans="1:12" x14ac:dyDescent="0.25">
      <c r="A5" s="138"/>
      <c r="B5" s="138"/>
      <c r="C5" s="155"/>
      <c r="D5" s="155"/>
      <c r="E5" s="155"/>
      <c r="F5" s="155"/>
      <c r="G5" s="155"/>
      <c r="H5" s="156"/>
      <c r="I5" s="156"/>
      <c r="J5" s="156"/>
      <c r="K5" s="156"/>
      <c r="L5" s="156"/>
    </row>
    <row r="6" spans="1:12" ht="46.5" x14ac:dyDescent="0.25">
      <c r="A6" s="138"/>
      <c r="B6" s="138"/>
      <c r="C6" s="80" t="s">
        <v>209</v>
      </c>
      <c r="D6" s="80" t="s">
        <v>210</v>
      </c>
      <c r="E6" s="80" t="s">
        <v>211</v>
      </c>
      <c r="F6" s="80" t="s">
        <v>214</v>
      </c>
      <c r="G6" s="80" t="s">
        <v>213</v>
      </c>
      <c r="H6" s="81" t="s">
        <v>209</v>
      </c>
      <c r="I6" s="81" t="s">
        <v>210</v>
      </c>
      <c r="J6" s="81" t="s">
        <v>211</v>
      </c>
      <c r="K6" s="81" t="s">
        <v>214</v>
      </c>
      <c r="L6" s="81" t="s">
        <v>213</v>
      </c>
    </row>
    <row r="7" spans="1:12" ht="47.25" x14ac:dyDescent="0.25">
      <c r="A7" s="137" t="s">
        <v>274</v>
      </c>
      <c r="B7" s="49" t="s">
        <v>275</v>
      </c>
      <c r="C7" s="78">
        <v>3</v>
      </c>
      <c r="D7" s="78">
        <v>2</v>
      </c>
      <c r="E7" s="78">
        <v>1</v>
      </c>
      <c r="F7" s="78">
        <v>3</v>
      </c>
      <c r="G7" s="78">
        <v>2</v>
      </c>
      <c r="H7" s="79"/>
      <c r="I7" s="79"/>
      <c r="J7" s="79"/>
      <c r="K7" s="79"/>
      <c r="L7" s="79">
        <v>1</v>
      </c>
    </row>
    <row r="8" spans="1:12" ht="47.25" x14ac:dyDescent="0.25">
      <c r="A8" s="137"/>
      <c r="B8" s="49" t="s">
        <v>276</v>
      </c>
      <c r="C8" s="78">
        <v>3</v>
      </c>
      <c r="D8" s="78">
        <v>3</v>
      </c>
      <c r="E8" s="78">
        <v>3</v>
      </c>
      <c r="F8" s="78">
        <v>4</v>
      </c>
      <c r="G8" s="78">
        <v>3</v>
      </c>
      <c r="H8" s="79"/>
      <c r="I8" s="79"/>
      <c r="J8" s="79"/>
      <c r="K8" s="79"/>
      <c r="L8" s="79">
        <v>1</v>
      </c>
    </row>
    <row r="9" spans="1:12" ht="63" x14ac:dyDescent="0.25">
      <c r="A9" s="137" t="s">
        <v>277</v>
      </c>
      <c r="B9" s="49" t="s">
        <v>278</v>
      </c>
      <c r="C9" s="78">
        <v>3</v>
      </c>
      <c r="D9" s="78">
        <v>3</v>
      </c>
      <c r="E9" s="78">
        <v>4</v>
      </c>
      <c r="F9" s="78">
        <v>2</v>
      </c>
      <c r="G9" s="78">
        <v>2</v>
      </c>
      <c r="H9" s="79"/>
      <c r="I9" s="79"/>
      <c r="J9" s="79"/>
      <c r="K9" s="79">
        <v>1</v>
      </c>
      <c r="L9" s="79">
        <v>1</v>
      </c>
    </row>
    <row r="10" spans="1:12" ht="63" x14ac:dyDescent="0.25">
      <c r="A10" s="137"/>
      <c r="B10" s="49" t="s">
        <v>279</v>
      </c>
      <c r="C10" s="78">
        <v>1</v>
      </c>
      <c r="D10" s="78">
        <v>2</v>
      </c>
      <c r="E10" s="78">
        <v>2</v>
      </c>
      <c r="F10" s="78">
        <v>1</v>
      </c>
      <c r="G10" s="78">
        <v>3</v>
      </c>
      <c r="H10" s="79">
        <v>1</v>
      </c>
      <c r="I10" s="79">
        <v>1</v>
      </c>
      <c r="J10" s="79"/>
      <c r="K10" s="79">
        <v>1</v>
      </c>
      <c r="L10" s="79">
        <v>1</v>
      </c>
    </row>
    <row r="11" spans="1:12" ht="47.25" x14ac:dyDescent="0.25">
      <c r="A11" s="137"/>
      <c r="B11" s="49" t="s">
        <v>280</v>
      </c>
      <c r="C11" s="78"/>
      <c r="D11" s="78"/>
      <c r="E11" s="78"/>
      <c r="F11" s="78"/>
      <c r="G11" s="78"/>
      <c r="H11" s="82">
        <v>1</v>
      </c>
      <c r="I11" s="82">
        <v>2</v>
      </c>
      <c r="J11" s="82">
        <v>1</v>
      </c>
      <c r="K11" s="82">
        <v>1</v>
      </c>
      <c r="L11" s="82">
        <v>1</v>
      </c>
    </row>
    <row r="12" spans="1:12" ht="94.5" x14ac:dyDescent="0.25">
      <c r="A12" s="137"/>
      <c r="B12" s="49" t="s">
        <v>281</v>
      </c>
      <c r="C12" s="83"/>
      <c r="D12" s="83"/>
      <c r="E12" s="83"/>
      <c r="F12" s="83"/>
      <c r="G12" s="83"/>
      <c r="H12" s="82">
        <v>2</v>
      </c>
      <c r="I12" s="82">
        <v>2</v>
      </c>
      <c r="J12" s="82">
        <v>3</v>
      </c>
      <c r="K12" s="82">
        <v>1</v>
      </c>
      <c r="L12" s="82">
        <v>1</v>
      </c>
    </row>
    <row r="13" spans="1:12" ht="94.5" x14ac:dyDescent="0.25">
      <c r="A13" s="137"/>
      <c r="B13" s="49" t="s">
        <v>282</v>
      </c>
      <c r="C13" s="84"/>
      <c r="D13" s="84"/>
      <c r="E13" s="84"/>
      <c r="F13" s="84"/>
      <c r="G13" s="84"/>
      <c r="H13" s="82">
        <v>3</v>
      </c>
      <c r="I13" s="82">
        <v>2</v>
      </c>
      <c r="J13" s="82">
        <v>2</v>
      </c>
      <c r="K13" s="82">
        <v>1</v>
      </c>
      <c r="L13" s="82">
        <v>1</v>
      </c>
    </row>
    <row r="14" spans="1:12" ht="157.5" x14ac:dyDescent="0.25">
      <c r="A14" s="137"/>
      <c r="B14" s="49" t="s">
        <v>283</v>
      </c>
      <c r="C14" s="84"/>
      <c r="D14" s="84"/>
      <c r="E14" s="84"/>
      <c r="F14" s="84"/>
      <c r="G14" s="84"/>
      <c r="H14" s="82">
        <v>1</v>
      </c>
      <c r="I14" s="82">
        <v>1</v>
      </c>
      <c r="J14" s="82">
        <v>2</v>
      </c>
      <c r="K14" s="82">
        <v>2</v>
      </c>
      <c r="L14" s="82">
        <v>1</v>
      </c>
    </row>
    <row r="15" spans="1:12" ht="141.75" x14ac:dyDescent="0.25">
      <c r="A15" s="137"/>
      <c r="B15" s="49" t="s">
        <v>284</v>
      </c>
      <c r="C15" s="84"/>
      <c r="D15" s="84"/>
      <c r="E15" s="84"/>
      <c r="F15" s="84"/>
      <c r="G15" s="84"/>
      <c r="H15" s="82">
        <v>1</v>
      </c>
      <c r="I15" s="82">
        <v>1</v>
      </c>
      <c r="J15" s="82">
        <v>1</v>
      </c>
      <c r="K15" s="82">
        <v>2</v>
      </c>
      <c r="L15" s="82">
        <v>1</v>
      </c>
    </row>
    <row r="16" spans="1:12" ht="78.75" x14ac:dyDescent="0.25">
      <c r="A16" s="137"/>
      <c r="B16" s="49" t="s">
        <v>285</v>
      </c>
      <c r="C16" s="84"/>
      <c r="D16" s="84"/>
      <c r="E16" s="84"/>
      <c r="F16" s="84"/>
      <c r="G16" s="84"/>
      <c r="H16" s="82">
        <v>1</v>
      </c>
      <c r="I16" s="82">
        <v>1</v>
      </c>
      <c r="J16" s="82">
        <v>1</v>
      </c>
      <c r="K16" s="82">
        <v>1</v>
      </c>
      <c r="L16" s="82">
        <v>1</v>
      </c>
    </row>
    <row r="17" spans="1:12" ht="15.75" x14ac:dyDescent="0.25">
      <c r="A17" s="85"/>
      <c r="B17" s="49" t="s">
        <v>224</v>
      </c>
      <c r="C17" s="85">
        <f>SUM(C7:C16)</f>
        <v>10</v>
      </c>
      <c r="D17" s="85">
        <f t="shared" ref="D17:G17" si="0">SUM(D7:D16)</f>
        <v>10</v>
      </c>
      <c r="E17" s="85">
        <f t="shared" si="0"/>
        <v>10</v>
      </c>
      <c r="F17" s="85">
        <f t="shared" si="0"/>
        <v>10</v>
      </c>
      <c r="G17" s="85">
        <f t="shared" si="0"/>
        <v>10</v>
      </c>
      <c r="H17" s="85">
        <f>SUM(H7:H16)</f>
        <v>10</v>
      </c>
      <c r="I17" s="85">
        <f>SUM(I7:I16)</f>
        <v>10</v>
      </c>
      <c r="J17" s="85">
        <f>SUM(J7:J16)</f>
        <v>10</v>
      </c>
      <c r="K17" s="85">
        <f>SUM(K7:K16)</f>
        <v>10</v>
      </c>
      <c r="L17" s="85">
        <f>SUM(L7:L16)</f>
        <v>10</v>
      </c>
    </row>
  </sheetData>
  <mergeCells count="9">
    <mergeCell ref="A7:A8"/>
    <mergeCell ref="A9:A16"/>
    <mergeCell ref="A1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workbookViewId="0">
      <selection activeCell="N9" sqref="N9"/>
    </sheetView>
  </sheetViews>
  <sheetFormatPr defaultRowHeight="15" x14ac:dyDescent="0.25"/>
  <sheetData>
    <row r="1" spans="1:12" ht="15.75" x14ac:dyDescent="0.25">
      <c r="A1" s="147" t="s">
        <v>286</v>
      </c>
      <c r="B1" s="147"/>
      <c r="C1" s="147"/>
      <c r="D1" s="147"/>
      <c r="E1" s="147"/>
      <c r="F1" s="147"/>
      <c r="G1" s="147"/>
      <c r="H1" s="147"/>
      <c r="I1" s="147"/>
      <c r="J1" s="86"/>
      <c r="K1" s="86"/>
      <c r="L1" s="86"/>
    </row>
    <row r="2" spans="1:12" ht="15.75" x14ac:dyDescent="0.25">
      <c r="A2" s="147"/>
      <c r="B2" s="147"/>
      <c r="C2" s="147"/>
      <c r="D2" s="147"/>
      <c r="E2" s="147"/>
      <c r="F2" s="147"/>
      <c r="G2" s="147"/>
      <c r="H2" s="147"/>
      <c r="I2" s="147"/>
      <c r="J2" s="86"/>
      <c r="K2" s="86"/>
      <c r="L2" s="86"/>
    </row>
    <row r="3" spans="1:12" ht="15.75" x14ac:dyDescent="0.25">
      <c r="A3" s="147" t="s">
        <v>205</v>
      </c>
      <c r="B3" s="147" t="s">
        <v>2</v>
      </c>
      <c r="C3" s="148" t="s">
        <v>206</v>
      </c>
      <c r="D3" s="148"/>
      <c r="E3" s="148"/>
      <c r="F3" s="148"/>
      <c r="G3" s="148"/>
      <c r="H3" s="149" t="s">
        <v>207</v>
      </c>
      <c r="I3" s="149"/>
      <c r="J3" s="149"/>
      <c r="K3" s="149"/>
      <c r="L3" s="149"/>
    </row>
    <row r="4" spans="1:12" x14ac:dyDescent="0.25">
      <c r="A4" s="147"/>
      <c r="B4" s="147"/>
      <c r="C4" s="150" t="s">
        <v>208</v>
      </c>
      <c r="D4" s="150"/>
      <c r="E4" s="150"/>
      <c r="F4" s="150"/>
      <c r="G4" s="150"/>
      <c r="H4" s="151" t="s">
        <v>208</v>
      </c>
      <c r="I4" s="151"/>
      <c r="J4" s="151"/>
      <c r="K4" s="151"/>
      <c r="L4" s="151"/>
    </row>
    <row r="5" spans="1:12" x14ac:dyDescent="0.25">
      <c r="A5" s="147"/>
      <c r="B5" s="147"/>
      <c r="C5" s="150"/>
      <c r="D5" s="150"/>
      <c r="E5" s="150"/>
      <c r="F5" s="150"/>
      <c r="G5" s="150"/>
      <c r="H5" s="151"/>
      <c r="I5" s="151"/>
      <c r="J5" s="151"/>
      <c r="K5" s="151"/>
      <c r="L5" s="151"/>
    </row>
    <row r="6" spans="1:12" ht="46.5" x14ac:dyDescent="0.25">
      <c r="A6" s="147"/>
      <c r="B6" s="147"/>
      <c r="C6" s="56" t="s">
        <v>209</v>
      </c>
      <c r="D6" s="56" t="s">
        <v>210</v>
      </c>
      <c r="E6" s="56" t="s">
        <v>211</v>
      </c>
      <c r="F6" s="56" t="s">
        <v>212</v>
      </c>
      <c r="G6" s="56" t="s">
        <v>213</v>
      </c>
      <c r="H6" s="57" t="s">
        <v>209</v>
      </c>
      <c r="I6" s="57" t="s">
        <v>210</v>
      </c>
      <c r="J6" s="57" t="s">
        <v>211</v>
      </c>
      <c r="K6" s="57" t="s">
        <v>214</v>
      </c>
      <c r="L6" s="57" t="s">
        <v>213</v>
      </c>
    </row>
    <row r="7" spans="1:12" ht="170.25" x14ac:dyDescent="0.25">
      <c r="A7" s="58" t="s">
        <v>287</v>
      </c>
      <c r="B7" s="60" t="s">
        <v>288</v>
      </c>
      <c r="C7" s="54">
        <v>2</v>
      </c>
      <c r="D7" s="54">
        <v>2</v>
      </c>
      <c r="E7" s="54">
        <v>1</v>
      </c>
      <c r="F7" s="54">
        <v>2</v>
      </c>
      <c r="G7" s="54">
        <v>3</v>
      </c>
      <c r="H7" s="55"/>
      <c r="I7" s="55"/>
      <c r="J7" s="55"/>
      <c r="K7" s="55"/>
      <c r="L7" s="55">
        <v>1</v>
      </c>
    </row>
    <row r="8" spans="1:12" ht="94.5" x14ac:dyDescent="0.25">
      <c r="A8" s="143" t="s">
        <v>289</v>
      </c>
      <c r="B8" s="60" t="s">
        <v>290</v>
      </c>
      <c r="C8" s="54">
        <v>2</v>
      </c>
      <c r="D8" s="54">
        <v>3</v>
      </c>
      <c r="E8" s="54">
        <v>2</v>
      </c>
      <c r="F8" s="54">
        <v>1</v>
      </c>
      <c r="G8" s="54">
        <v>1</v>
      </c>
      <c r="H8" s="55"/>
      <c r="I8" s="55"/>
      <c r="J8" s="55"/>
      <c r="K8" s="55">
        <v>1</v>
      </c>
      <c r="L8" s="55">
        <v>1</v>
      </c>
    </row>
    <row r="9" spans="1:12" ht="126" x14ac:dyDescent="0.25">
      <c r="A9" s="143"/>
      <c r="B9" s="60" t="s">
        <v>291</v>
      </c>
      <c r="C9" s="54">
        <v>2</v>
      </c>
      <c r="D9" s="54">
        <v>1</v>
      </c>
      <c r="E9" s="54">
        <v>2</v>
      </c>
      <c r="F9" s="54">
        <v>1</v>
      </c>
      <c r="G9" s="54">
        <v>1</v>
      </c>
      <c r="H9" s="55">
        <v>1</v>
      </c>
      <c r="I9" s="55">
        <v>2</v>
      </c>
      <c r="J9" s="55">
        <v>1</v>
      </c>
      <c r="K9" s="55">
        <v>1</v>
      </c>
      <c r="L9" s="55">
        <v>1</v>
      </c>
    </row>
    <row r="10" spans="1:12" ht="94.5" x14ac:dyDescent="0.25">
      <c r="A10" s="143" t="s">
        <v>289</v>
      </c>
      <c r="B10" s="60" t="s">
        <v>292</v>
      </c>
      <c r="C10" s="54">
        <v>2</v>
      </c>
      <c r="D10" s="54">
        <v>3</v>
      </c>
      <c r="E10" s="54">
        <v>3</v>
      </c>
      <c r="F10" s="54">
        <v>3</v>
      </c>
      <c r="G10" s="54">
        <v>2</v>
      </c>
      <c r="H10" s="55">
        <v>5</v>
      </c>
      <c r="I10" s="55">
        <v>4</v>
      </c>
      <c r="J10" s="55">
        <v>4</v>
      </c>
      <c r="K10" s="55">
        <v>4</v>
      </c>
      <c r="L10" s="55">
        <v>3</v>
      </c>
    </row>
    <row r="11" spans="1:12" ht="126" x14ac:dyDescent="0.25">
      <c r="A11" s="143"/>
      <c r="B11" s="60" t="s">
        <v>293</v>
      </c>
      <c r="C11" s="54">
        <v>2</v>
      </c>
      <c r="D11" s="54">
        <v>1</v>
      </c>
      <c r="E11" s="54">
        <v>2</v>
      </c>
      <c r="F11" s="54">
        <v>3</v>
      </c>
      <c r="G11" s="54">
        <v>3</v>
      </c>
      <c r="H11" s="55">
        <v>4</v>
      </c>
      <c r="I11" s="55">
        <v>4</v>
      </c>
      <c r="J11" s="55">
        <v>5</v>
      </c>
      <c r="K11" s="55">
        <v>4</v>
      </c>
      <c r="L11" s="55">
        <v>4</v>
      </c>
    </row>
    <row r="12" spans="1:12" ht="15.75" x14ac:dyDescent="0.25">
      <c r="A12" s="86"/>
      <c r="B12" s="86" t="s">
        <v>294</v>
      </c>
      <c r="C12" s="86">
        <f>SUM(C7:C11)</f>
        <v>10</v>
      </c>
      <c r="D12" s="86">
        <f t="shared" ref="D12:L12" si="0">SUM(D7:D11)</f>
        <v>10</v>
      </c>
      <c r="E12" s="86">
        <f t="shared" si="0"/>
        <v>10</v>
      </c>
      <c r="F12" s="86">
        <f t="shared" si="0"/>
        <v>10</v>
      </c>
      <c r="G12" s="86">
        <f t="shared" si="0"/>
        <v>10</v>
      </c>
      <c r="H12" s="86">
        <f t="shared" si="0"/>
        <v>10</v>
      </c>
      <c r="I12" s="86">
        <f t="shared" si="0"/>
        <v>10</v>
      </c>
      <c r="J12" s="86">
        <f t="shared" si="0"/>
        <v>10</v>
      </c>
      <c r="K12" s="86">
        <f t="shared" si="0"/>
        <v>10</v>
      </c>
      <c r="L12" s="86">
        <f t="shared" si="0"/>
        <v>10</v>
      </c>
    </row>
  </sheetData>
  <mergeCells count="9">
    <mergeCell ref="A8:A9"/>
    <mergeCell ref="A10:A11"/>
    <mergeCell ref="A1:I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21</vt:i4>
      </vt:variant>
    </vt:vector>
  </HeadingPairs>
  <TitlesOfParts>
    <vt:vector size="21" baseType="lpstr">
      <vt:lpstr>Anasayfa</vt:lpstr>
      <vt:lpstr>mesleki gelişim atölyesi </vt:lpstr>
      <vt:lpstr>temel ulaştırma</vt:lpstr>
      <vt:lpstr>Depo Programı</vt:lpstr>
      <vt:lpstr>Taşıma modelleri</vt:lpstr>
      <vt:lpstr>depo yönetimi</vt:lpstr>
      <vt:lpstr>teslim ve ödeme şekilleri</vt:lpstr>
      <vt:lpstr>gümrük</vt:lpstr>
      <vt:lpstr>lojistik hesaplamalar</vt:lpstr>
      <vt:lpstr>lojistik satın alma</vt:lpstr>
      <vt:lpstr>Gümrük programı</vt:lpstr>
      <vt:lpstr>mesleki yabancı dil </vt:lpstr>
      <vt:lpstr>lojistik belgeler</vt:lpstr>
      <vt:lpstr>Havacılık Yönetimi</vt:lpstr>
      <vt:lpstr>havayolu taşımacılığı</vt:lpstr>
      <vt:lpstr>kargo hizmetleri</vt:lpstr>
      <vt:lpstr>havacılık emniyet ve güvenliği</vt:lpstr>
      <vt:lpstr>harekat hizmetleri</vt:lpstr>
      <vt:lpstr>yolcu hizmetleri</vt:lpstr>
      <vt:lpstr>ramp hizmetleri</vt:lpstr>
      <vt:lpstr>mesleki yabancı dil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AZİZE ARIK</dc:creator>
  <cp:lastModifiedBy>2018 68</cp:lastModifiedBy>
  <dcterms:created xsi:type="dcterms:W3CDTF">2024-01-23T11:48:37Z</dcterms:created>
  <dcterms:modified xsi:type="dcterms:W3CDTF">2025-02-17T07:04:46Z</dcterms:modified>
</cp:coreProperties>
</file>